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sotskiyAV\Desktop\Ю\Лоты 2025\СРС\Выполнение плановых работ по ремонту ВЛ 0,4-20 кВ 082-0018444\на загрузку\4 вар\3 вд 082-0018444\"/>
    </mc:Choice>
  </mc:AlternateContent>
  <bookViews>
    <workbookView xWindow="28680" yWindow="-120" windowWidth="29040" windowHeight="15840"/>
  </bookViews>
  <sheets>
    <sheet name="9. ДВ" sheetId="1" r:id="rId1"/>
    <sheet name="Маршрут" sheetId="2" r:id="rId2"/>
  </sheets>
  <definedNames>
    <definedName name="_xlnm._FilterDatabase" localSheetId="0" hidden="1">'9. ДВ'!$A$22:$HE$279</definedName>
    <definedName name="_xlnm.Print_Area" localSheetId="0">'9. ДВ'!$A$1:$DE$286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3" i="1" l="1"/>
  <c r="K196" i="1"/>
  <c r="K189" i="1"/>
  <c r="JR250" i="1" l="1"/>
  <c r="K167" i="1" l="1"/>
  <c r="K168" i="1" s="1"/>
  <c r="K169" i="1" s="1"/>
  <c r="K172" i="1"/>
  <c r="K175" i="1" s="1"/>
  <c r="K177" i="1" s="1"/>
  <c r="K148" i="1"/>
  <c r="K149" i="1" s="1"/>
  <c r="K141" i="1"/>
  <c r="K140" i="1"/>
  <c r="K135" i="1"/>
  <c r="K137" i="1" s="1"/>
  <c r="K139" i="1" s="1"/>
  <c r="K134" i="1"/>
  <c r="K133" i="1" s="1"/>
  <c r="K129" i="1"/>
  <c r="K128" i="1"/>
  <c r="K123" i="1"/>
  <c r="K125" i="1" s="1"/>
  <c r="K127" i="1" s="1"/>
  <c r="K122" i="1"/>
  <c r="K124" i="1" s="1"/>
  <c r="K117" i="1"/>
  <c r="K116" i="1"/>
  <c r="K95" i="1"/>
  <c r="K98" i="1" s="1"/>
  <c r="K86" i="1"/>
  <c r="K89" i="1" s="1"/>
  <c r="H276" i="1"/>
  <c r="K252" i="1"/>
  <c r="K253" i="1"/>
  <c r="K254" i="1"/>
  <c r="K255" i="1"/>
  <c r="K247" i="1"/>
  <c r="K251" i="1"/>
  <c r="K250" i="1"/>
  <c r="K249" i="1"/>
  <c r="K248" i="1"/>
  <c r="K163" i="1"/>
  <c r="K165" i="1" s="1"/>
  <c r="K161" i="1"/>
  <c r="K162" i="1" s="1"/>
  <c r="K160" i="1"/>
  <c r="K156" i="1"/>
  <c r="K155" i="1"/>
  <c r="K111" i="1"/>
  <c r="K113" i="1" s="1"/>
  <c r="K110" i="1"/>
  <c r="K109" i="1" s="1"/>
  <c r="K105" i="1"/>
  <c r="K104" i="1"/>
  <c r="K77" i="1"/>
  <c r="K80" i="1" s="1"/>
  <c r="K265" i="1"/>
  <c r="K262" i="1"/>
  <c r="K246" i="1"/>
  <c r="K144" i="1" l="1"/>
  <c r="K118" i="1"/>
  <c r="K119" i="1" s="1"/>
  <c r="K121" i="1"/>
  <c r="K120" i="1"/>
  <c r="K130" i="1"/>
  <c r="K131" i="1" s="1"/>
  <c r="K132" i="1"/>
  <c r="K136" i="1"/>
  <c r="K142" i="1"/>
  <c r="K171" i="1"/>
  <c r="K173" i="1"/>
  <c r="K170" i="1" s="1"/>
  <c r="K176" i="1"/>
  <c r="K153" i="1"/>
  <c r="K138" i="1"/>
  <c r="K126" i="1"/>
  <c r="K99" i="1"/>
  <c r="K101" i="1"/>
  <c r="K97" i="1"/>
  <c r="K90" i="1"/>
  <c r="K92" i="1"/>
  <c r="K88" i="1"/>
  <c r="K159" i="1"/>
  <c r="K157" i="1"/>
  <c r="K158" i="1" s="1"/>
  <c r="K164" i="1"/>
  <c r="K115" i="1"/>
  <c r="K114" i="1"/>
  <c r="K112" i="1"/>
  <c r="K106" i="1"/>
  <c r="K107" i="1" s="1"/>
  <c r="K108" i="1"/>
  <c r="K79" i="1"/>
  <c r="K81" i="1"/>
  <c r="K83" i="1"/>
  <c r="B23" i="1"/>
  <c r="K174" i="1" l="1"/>
  <c r="K103" i="1"/>
  <c r="K102" i="1"/>
  <c r="K96" i="1"/>
  <c r="K100" i="1"/>
  <c r="K94" i="1"/>
  <c r="K93" i="1"/>
  <c r="K87" i="1"/>
  <c r="K91" i="1"/>
  <c r="K166" i="1"/>
  <c r="K85" i="1"/>
  <c r="K84" i="1"/>
  <c r="K82" i="1"/>
  <c r="K78" i="1"/>
</calcChain>
</file>

<file path=xl/sharedStrings.xml><?xml version="1.0" encoding="utf-8"?>
<sst xmlns="http://schemas.openxmlformats.org/spreadsheetml/2006/main" count="622" uniqueCount="216">
  <si>
    <t>Приложение №1 к Техническому заданию</t>
  </si>
  <si>
    <t>"УТВЕРЖДАЮ"</t>
  </si>
  <si>
    <t>Заместитель директора - главный инженер</t>
  </si>
  <si>
    <t xml:space="preserve">Объект ремонта: </t>
  </si>
  <si>
    <t>Заказы ТОРО:</t>
  </si>
  <si>
    <t>на: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</si>
  <si>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</si>
  <si>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</si>
  <si>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</si>
  <si>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</si>
  <si>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</si>
  <si>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</si>
  <si>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</si>
  <si>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>Единица измерения</t>
  </si>
  <si>
    <t xml:space="preserve">Необходимые для устранения  
материалы и оборудование  
</t>
  </si>
  <si>
    <t>5</t>
  </si>
  <si>
    <t xml:space="preserve"> Замена провода ВЛ-6 кВ. Заказ ТОРО в САП:            </t>
  </si>
  <si>
    <t>км провода</t>
  </si>
  <si>
    <t>км линии</t>
  </si>
  <si>
    <t>100 точек</t>
  </si>
  <si>
    <t>1 измерение</t>
  </si>
  <si>
    <t xml:space="preserve"> </t>
  </si>
  <si>
    <t xml:space="preserve">Инв.№      </t>
  </si>
  <si>
    <t>Раздел 1. Демонтажные работы</t>
  </si>
  <si>
    <t>Раздел 3. Монтажные работы</t>
  </si>
  <si>
    <r>
      <t xml:space="preserve">Наименование филиала: </t>
    </r>
    <r>
      <rPr>
        <b/>
        <sz val="11"/>
        <rFont val="Arial"/>
        <family val="2"/>
        <charset val="204"/>
      </rPr>
      <t>Южные электрические сети</t>
    </r>
  </si>
  <si>
    <t>Раздел 2. Установка опор</t>
  </si>
  <si>
    <t>маш.-ч</t>
  </si>
  <si>
    <t>кг</t>
  </si>
  <si>
    <t>филиала Южных электрических сетей</t>
  </si>
  <si>
    <t>____________________ Н.В. Дементьев</t>
  </si>
  <si>
    <t>шт.</t>
  </si>
  <si>
    <t>Лом провода А</t>
  </si>
  <si>
    <t>Стойки Б/У жб</t>
  </si>
  <si>
    <t>ШТ</t>
  </si>
  <si>
    <t>КОМПЛ</t>
  </si>
  <si>
    <t>Раздел 7 Расчистка трассы</t>
  </si>
  <si>
    <t>Наличие на трассе деревьев, крона которых приближена к проводам ВЛ.</t>
  </si>
  <si>
    <t>шт</t>
  </si>
  <si>
    <t>Обрезка крон деревьев с использованием автогидроподъёмника</t>
  </si>
  <si>
    <t>1 ДЕРЕВО</t>
  </si>
  <si>
    <t>1 Т ГРУЗА</t>
  </si>
  <si>
    <t>км</t>
  </si>
  <si>
    <t>100 ШТ</t>
  </si>
  <si>
    <t>100 м3</t>
  </si>
  <si>
    <t>10 м</t>
  </si>
  <si>
    <t>м</t>
  </si>
  <si>
    <t>Приставки  Б/У жб</t>
  </si>
  <si>
    <t>Стойки Б/У деревянные</t>
  </si>
  <si>
    <t>Узел крепления подкоса У 1М</t>
  </si>
  <si>
    <t>Прокалывающий зажим RP.150</t>
  </si>
  <si>
    <t>Соединительный зажим CIL 7</t>
  </si>
  <si>
    <t>Зажим анкерный PAZ 3</t>
  </si>
  <si>
    <t>Изолятор SML70/10</t>
  </si>
  <si>
    <t>Бугель NB 20</t>
  </si>
  <si>
    <t>Зажим аппаратный А2А-95</t>
  </si>
  <si>
    <t>т</t>
  </si>
  <si>
    <t>Бугель NB20</t>
  </si>
  <si>
    <t>Адрес: МО,Серпуховский район</t>
  </si>
  <si>
    <t xml:space="preserve">Наименование ПО:_____СРЭС_____ </t>
  </si>
  <si>
    <t xml:space="preserve">Узел крепления подкоса У 1М </t>
  </si>
  <si>
    <t>032-32775</t>
  </si>
  <si>
    <t>Раздел 4.Устройство заземления опор</t>
  </si>
  <si>
    <t>Раздел 5. Заземление оборудования</t>
  </si>
  <si>
    <t xml:space="preserve">Раздел 8. Доставка бригады до объекта ремонта и обратно </t>
  </si>
  <si>
    <t>Раздел 9. Возврат материалов (лом).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</si>
  <si>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</si>
  <si>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Зажим плашечный ПС-2-1</t>
  </si>
  <si>
    <t>Устройство защиты от дуги (СЕ 3)</t>
  </si>
  <si>
    <t>Выполнение плановых работ по ремонту ВЛ 0,4-10 кВ Каширский РЭС для нужд филиала ПАО "Россети Московский регион" - Южные электрические сети в 2025 г.</t>
  </si>
  <si>
    <t>___________________________________ 2024 г</t>
  </si>
  <si>
    <t>Разгрузка при автомобильных перевозках прочих материалов, деталей (с использованием погрузчика) (провода,травес, заземляющих проводников)</t>
  </si>
  <si>
    <t>Разгрузка при автомобильных перевозках изделий из сборного железобетона, бетона, керамзитобетона массой до 3 т (стоек, приставок)</t>
  </si>
  <si>
    <t>Разгрузка при автомобильных перевозках леса круглого (деревянных стоек)</t>
  </si>
  <si>
    <t>переход</t>
  </si>
  <si>
    <t>1 СПУСК</t>
  </si>
  <si>
    <t>Приставка ПТ-45</t>
  </si>
  <si>
    <t>Стяжка СТ-51</t>
  </si>
  <si>
    <t>Ушко У 1-7-16</t>
  </si>
  <si>
    <t>Колпачки КП-22</t>
  </si>
  <si>
    <t>Заземляющий проводник ЗП-1</t>
  </si>
  <si>
    <t>Разъединитель РЛР-Тесла-1-10 IV/400 УХЛ1</t>
  </si>
  <si>
    <t>Зажим А2А-95</t>
  </si>
  <si>
    <t>Зажим ПС 2-1</t>
  </si>
  <si>
    <t>Хомут Х-51</t>
  </si>
  <si>
    <t>Шайба М-16</t>
  </si>
  <si>
    <t>100 м</t>
  </si>
  <si>
    <t xml:space="preserve">Скрепа NC 20     </t>
  </si>
  <si>
    <t>Разрядник РВО-10</t>
  </si>
  <si>
    <t>Траверса ТРВ-1 (для РВО и ОПН)</t>
  </si>
  <si>
    <t>Зажим А1А-95</t>
  </si>
  <si>
    <t xml:space="preserve">Ремонт ВЛ-10 кВ ф.8 с ПС-658  СРЭС </t>
  </si>
  <si>
    <t>На участках ВЛ-10кВ в пролетах оп.№ 161-183 имеются дефекты провода  А, а именно: наличие оборванных проволок,  наблюдаются следы оплавления провода, 
сечение провода не соответствует току нагрузки.</t>
  </si>
  <si>
    <t xml:space="preserve">На участке  ВЛ-10кВ оп. №169,176,178-183 ж/б опоры имеют сколы и трещины из-за разрушения бетонной оболочки. Оп. № 161-168,170-175,177 деревянные опоры имею следы загнивания и разрушения. Коррозия траверс, дефекты линейной арматуры. </t>
  </si>
  <si>
    <t>Демонтаж опор ВЛ 0,38-10 кВ: без приставок одностоечных (ж/б опоры)  (оп.179-182 - 4 шт.) (в охранной зоне дейсвтующей ВЛ)</t>
  </si>
  <si>
    <t>Демонтаж опор ВЛ 0,38-10 кВ: без приставок одностоечных (дер. опоры) (оп. 177 - 1 шт.) (в охранной зоне дейсвтующей ВЛ) (в кустарниках)</t>
  </si>
  <si>
    <t>Демонтаж опор ВЛ 0,38-10 кВ: без приставок одностоечных с подкосом (ж/б оп. 183 - 1 шт.) (в охранной зоне дейсвтующей ВЛ)</t>
  </si>
  <si>
    <t>Демонтаж опор ВЛ 0,38-10 кВ: без приставок одностоечных с подкосом (ж/б оп. 176,178 - 2 шт.) (в охранной зоне дейсвтующей ВЛ) (в кустарниках)</t>
  </si>
  <si>
    <t>Демонтаж опор ВЛ 0,38-10 кВ: с приставками одностоечных (деревянных опор № 171,172 - 2 шт.) (в охранной зоне дейсвтующей ВЛ)</t>
  </si>
  <si>
    <t>Демонтаж опор ВЛ 0,38-10 кВ: с приставками одностоечных (деревянных и ж/б опор  № 167,168,169 - 3 шт.) (в охранной зоне дейсвтующей ВЛ) (в стесненных условиях)</t>
  </si>
  <si>
    <t>Демонтаж опор ВЛ 0,38-10 кВ: с приставками одностоечных (деревянных опор № 174,165,164,162 - 4 шт.) (в охранной зоне дейсвтующей ВЛ) (в кустарниках)</t>
  </si>
  <si>
    <t>Демонтаж опор ВЛ 0,38-10 кВ: с приставками одностоечных с подкосом (деревянные опоры №170,175 - 2 шт.) (в охранной зоне дейсвтующей ВЛ) (в стесненных условиях)</t>
  </si>
  <si>
    <t>Демонтаж опор ВЛ 0,38-10 кВ: с приставками одностоечных с подкосом (деревянные опоры №161,163,173 - 3 шт.) (в охранной зоне дейсвтующей ВЛ) (в кустарниках)</t>
  </si>
  <si>
    <t>Демонтаж опор ВЛ 0,38-10 кВ: с приставками одностоечных с двумя подкосами (деревянные опоры №166 - 1 шт.) (в охранной зоне дейсвтующей ВЛ) (в стесненных условиях)</t>
  </si>
  <si>
    <t>Погрузка при автомобильных перевозках леса круглого (деревянных стоек) (22 стоек х 0,35 т = 7,7 т)</t>
  </si>
  <si>
    <t>Погрузка при автомобильных перевозках изделий из сборного железобетона, бетона, керамзитобетона массой до 3 т (стоек, приставок) (11 шт. стоек СВ-110 х 1,125 т = 12,375 т; 23 шт. приставки ПТ-45 х 0, 51 т = 11,73 т) Всего: 24,105 т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</si>
  <si>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А25 - 1660 м х 3 х 0,068 - 10% = 0,305 т)</t>
  </si>
  <si>
    <t>Перевозка грузов I класса автомобилями бортовыми грузоподъемностью до 15 т на расстояние до 24 км (объект(деревня Арнеево) - СРЭС - 24 км)</t>
  </si>
  <si>
    <t>Погрузка при автомобильных перевозках изделий из сборного железобетона, бетона, керамзитобетона массой до 3 т (стоек, приставок) (40 шт. стоек СВ-110 х 1,125 т =45 т; 2 шт. приставки ПТ-45 х 0, 51 т = 1,02 т) Всего: 46,02 т</t>
  </si>
  <si>
    <t>Установка разъединителей: с помощью механизмов (1 комплект = 3 фазы) ( установка РЛР на оп. 183 - 1 шт.)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</si>
  <si>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СИП3 1х95 L= 5212,5 м*0,364 = 1897,35кг; барабаны - 616 кг; оснастка - 1705,97 кг) ВСЕГО: 4,219 т</t>
  </si>
  <si>
    <t>Заземляемые опоры: 161а-182-итого 23 шт.</t>
  </si>
  <si>
    <t>В связи с отсутствием  организованной доставки общественным транспортом  до места производства работ, учесть затраты на ежедневную доставку бригады (ориентировочно 5 человек) от базы Подрядчика до объекта ремонта и обратно из расчёта в одну сторону - 24 км</t>
  </si>
  <si>
    <t>Спецавтомашины типа УАЗ (доставка бригады до места работ и обратно) (227,15 /5/8 = 6 день 6х24*2/45=6,4 маш.ч.)</t>
  </si>
  <si>
    <t>Гайки стальные шестигранные, диаметр резьбы М16 (М18)(0,038кг/шт)</t>
  </si>
  <si>
    <t>Траверса ТМ-63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</si>
  <si>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</si>
  <si>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 xml:space="preserve">Траверса ТМ-63 </t>
  </si>
  <si>
    <t>Болты анкерные (0,38кг/шт)</t>
  </si>
  <si>
    <t xml:space="preserve">Траверса ТМ-65 </t>
  </si>
  <si>
    <t xml:space="preserve">Траверса ТМ-66 </t>
  </si>
  <si>
    <t xml:space="preserve">Траверса ТМ-73 </t>
  </si>
  <si>
    <t xml:space="preserve">Траверса ТМ-74 </t>
  </si>
  <si>
    <t xml:space="preserve">Траверса ТМ 68 </t>
  </si>
  <si>
    <t xml:space="preserve">Траверса ТМ 67 </t>
  </si>
  <si>
    <t>Лента крепления из нержавеющей стали в пластмассовой коробке с кабельной бухтой, ширина 20 мм, толщина 0,7 мм, длина 50 м</t>
  </si>
  <si>
    <t>Разрядник мультикамерный  РМК-20</t>
  </si>
  <si>
    <t>Сталь арматурная рифленая свариваемая, класс A500C, диаметр 16 мм</t>
  </si>
  <si>
    <t>Сталь арматурная рифленая свариваемая, класс A500C, диаметр 10 мм</t>
  </si>
  <si>
    <t>Бугель для ленты NB 20</t>
  </si>
  <si>
    <t>Уголок стальной горячекатаный равнополочный, марка стали 09Г2С, 12Г2С, ширина полок 50-90 мм, толщина полки 3-9 мм</t>
  </si>
  <si>
    <t>Прокат стальной горячекатаный полосовой, марки стали Ст3сп, Ст3пс, размеры 40х4 мм</t>
  </si>
  <si>
    <t>Дефектная ведомость  № 9</t>
  </si>
  <si>
    <t>18/50=0.36</t>
  </si>
  <si>
    <t>Стойка СВ-110-5</t>
  </si>
  <si>
    <t>Провод СИП-3 1х95-20</t>
  </si>
  <si>
    <t>Изолятор ШФ-20 УО</t>
  </si>
  <si>
    <t>Установка железобетонных опор ВЛ 0,38; 6-10 кВ с траверсами без приставок: одностоечных №171,172,179-182 - 6 шт 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</si>
  <si>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№167 - 1 шт 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</si>
  <si>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№162,164,165,174,177 - 5 шт  (в охранной зоне действующей ВЛ, находящихся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</si>
  <si>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183 - 1 шт.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</si>
  <si>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168,175 - 2 шт.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</si>
  <si>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161а,161,176 - 3 шт. (в охранной зоне действующей ВЛ, находящихся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</si>
  <si>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166,170 - 2 шт. 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</si>
  <si>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163,173,178 - 3 шт.  (в охранной зоне действующей ВЛ, находящихся под напряжением) (в кустарниках) (на глубину более 2х м к затратам на бурение)</t>
  </si>
  <si>
    <t>Установка железобетонных опор ВЛ 0,38; 6-10 кВ c траверсами с двойными приставками: одностоечных - опор 169 - 1 шт. ( (в охранной зоне действующей ВЛ, находящихся под напряжением) (в стесненных условиях) (на глубину более 2х м к затратам на бурение)</t>
  </si>
  <si>
    <t>Подвеска провода СИП-3 на опорах, (3 провода) при 21 опоре на км линии: с использованием автогидроподъемника нового провода СИП3 1х95 L=365 м в пролетах опор №183-180,179-178,176-175,175-174,173-170,166-165 - 7 опоры)  (в охранной зоне действующей ВЛ, находящихся под напряжением)</t>
  </si>
  <si>
    <t>Подвеска проводов ВЛ 10 кВ на переходах через препятствия: автомобильные дороги 2 и 3 категории с двумя линиями связи (провода СИП-3 1х95 прол.оп. 179-180,175-174,173-172,172-171,171-170,166-165 L=426 м) (в охранной зоне действующей ВЛ, находящихся под напряжением)</t>
  </si>
  <si>
    <t>Подвеска провода СИП-3 на опорах, (3 провода) при 21 опоре на км линии: с использованием автогидроподъемника нового провода СИП3 1х95 L=71 м в пролетах опор №167-166 - 1 опоры)  ВСЕГО: 71 м (в охранной зоне действующей ВЛ, находящихся под напряжением) (в стесненных условиях)</t>
  </si>
  <si>
    <t>Подвеска провода СИП-3 на опорах, (3 провода) при 21 опоре на км линии: с использованием автогидроподъемника нового провода СИП3 1х95 L=432 м в пролетах опор №165-164,163-160,176-178 - 8 опоры)  (в охранной зоне действующей ВЛ, находящихся под напряжением) (в кустарниках)</t>
  </si>
  <si>
    <t>Подвеска проводов ВЛ 10 кВ на переходах через препятствия: автомобильные дороги 2 и 3 категории с двумя линиями связи (провода СИП-3 1х95 прол.оп. 174-173 L=71 м) (в охранной зоне действующей ВЛ, находящихся под напряжением) (в кустарниках)</t>
  </si>
  <si>
    <t>Подвеска проводов ВЛ 10 кВ на переходах через препятствия: водные преграды (нового провода СИП3 1х95 L=71м в пролетах оп. 164-163 ) ( в охранной зоне действующей ВЛ, находящихся под напряжением) (в кустарниках)</t>
  </si>
  <si>
    <t>Разработка грунта вручную в траншеях глубиной до 2 м без креплений с откосами, группа грунтов: 2(под электрод заземления) 0,5*0,5*9,5 * 1=2,375  м3 (оп.№ 183 ) (в охранной зоне действующей ВЛ, находящихся под напряжением)</t>
  </si>
  <si>
    <t>Демонтаж: 3-х проводов ВЛ 6-10 кВ с одной опоры (Демонтаж неизолированного провода А25 L= 791 м с оп.№171,172,179-183 - итого 7 шт.) Всего: 7 шт. (в охранной зоне действующей ВЛ, находящихся под напряжением, находящихся под напряжением)</t>
  </si>
  <si>
    <t>Демонтаж: 3-х проводов ВЛ 6-10 кВ с одной опоры (Демонтаж неизолированного провода А25  L= 285 м с оп.№166-170,175 - итого 6 шт.)  ВСЕГО: 6 шт. (в охранной зоне действующей ВЛ, находящихся под напряжением, находящихся под напряжением) (в стесненных условиях)</t>
  </si>
  <si>
    <t>Демонтаж: 3-х проводов ВЛ 6-10 кВ с одной опоры (Демонтаж неизолированного провода А25  L= 574 м с оп.№160-165,173,174,176-178 - итого 11 шт.) ВСЕГО: 11 шт. (в охранной зоне действующей ВЛ, находящихся под напряжением, находящихся под напряжением) (в кустарниках)</t>
  </si>
  <si>
    <t>Демонтаж: одного дополнительного провода с одной опоры  (демонтаж провода интернет без замены с оп.166,169 - 2 шт.) (в охранной зоне действующей ВЛ, находящихся под напряжением, находящихся под напряжением) (в стесненных условиях)</t>
  </si>
  <si>
    <t>Демонтаж: одного дополнительного провода с одной опоры  (демонтаж провода интернет без замены с оп.165-160 - 6 шт.) (в охранной зоне действующей ВЛ, находящихся под напряжением, находящихся под напряжением) (в кустарниках)</t>
  </si>
  <si>
    <t>Демонтаж разрядников вентильных: с помощью механизмов, 1 комплект = 3 фазы) (демонтаж 1 компл. с оп. 183) (в охранной зоне действующей ВЛ, находящихся под напряжением, находящихся под напряжением)</t>
  </si>
  <si>
    <t>Демонтаж разрядников вентильных: с помощью механизмов, 1 комплект = 3 фазы) (демонтаж 1 компл. с оп. 170 ) (в охранной зоне действующей ВЛ, находящихся под напряжением, находящихся под напряжением) (в стесненных условиях)</t>
  </si>
  <si>
    <t>Демонтаж кабеля до 35 кВ с креплением накладными скобами, масса 1 м кабеля: до 6 кг (демонтаж кабеля с оп. 183 - 9м без дальнейшего использования) (в охранной зоне действующей ВЛ, находящихся под напряжением, находящихся под напряжением)</t>
  </si>
  <si>
    <t>Развозка демонтированной оснастки конструкций и материалов опор ВЛ 0,38-10 кВ по трассе: материалов оснастки одностоечных опор  №171,172,179-182 - 6 шт. (в охранной зоне действующей ВЛ, находящихся под напряжением, находящихся под напряжением)</t>
  </si>
  <si>
    <t>Развозка демонтированной оснастки конструкций и материалов опор ВЛ 0,38-10 кВ по трассе: материалов оснастки одностоечных опор  №167,168,169 - 3 шт. (в охранной зоне действующей ВЛ, находящихся под напряжением, находящихся под напряжением) (в стесненных условиях)</t>
  </si>
  <si>
    <t>Развозка демонтированной оснастки конструкций и материалов опор ВЛ 0,38-10 кВ по трассе: материалов оснастки одностоечных опор №162,164,165,174,177 - 5 шт. (в охранной зоне действующей ВЛ, находящихся под напряжением, находящихся под напряжением) (в кустарниках)</t>
  </si>
  <si>
    <t>Развозка демонтированной оснастки конструкций и материалов опор ВЛ 0,38-10 кВ по трассе: материалов оснастки сложных опор №183 - 1 шт. (в охранной зоне действующей ВЛ, находящихся под напряжением, находящихся под напряжением)</t>
  </si>
  <si>
    <t>Развозка демонтированной оснастки конструкций и материалов опор ВЛ 0,38-10 кВ по трассе: материалов оснастки сложных опор №166,170,175 - 3 шт. (в охранной зоне действующей ВЛ, находящихся под напряжением, находящихся под напряжением) (в стесненных условиях)</t>
  </si>
  <si>
    <t>Развозка демонтированной оснастки конструкций и материалов опор ВЛ 0,38-10 кВ по трассе: материалов оснастки сложных опор №160,161,163,173,176,178  - 6 шт. ( в охранной зоне действующей ВЛ, находящихся под напряжением, находящихся под напряжением) (в кустарниках)</t>
  </si>
  <si>
    <t>Развозка демонтированных стоек опор конструкций и материалов опор ВЛ 0,38-10 кВ по трассе: одностоечных деревянных опор (Применительно к развозке ) (оп.171,172 - 2 шт.) (в охранной зоне действующей ВЛ, находящихся под напряжением, находящихся под напряжением)</t>
  </si>
  <si>
    <t>Развозка конструкций и материалов опор ВЛ 0,38-10 кВ по трассе: одностоечных деревянных опор (оп. 166,167,168,170,175 - 9 шт.) (в охранной зоне действующей ВЛ, находящихся под напряжением, находящихся под напряжением) (в стенсенных условиях)</t>
  </si>
  <si>
    <t>Развозка демонтированных стоек опор конструкций и материалов опор ВЛ 0,38-10 кВ по трассе: одностоечных деревянных опор (оп. 161-165,173,174,177 - 11 шт.) (в охранной зоне действующей ВЛ, находящихся под напряжением, находящихся под напряжением) (в кустарниках)</t>
  </si>
  <si>
    <t>Развозка демонтированных приставок опор ВЛ 0,38-10 кВ по трассе: приставок железобетонных (Применительно к развозке ) (оп.171,172 - 2 шт.) (в охранной зоне действующей ВЛ, находящихся под напряжением, находящихся под напряжением)</t>
  </si>
  <si>
    <t>Развозка демонтированных приставок опор конструкций и материалов опор ВЛ 0,38-10 кВ по трассе: приставок железобетонных  (оп. 166,167,168,169,170,175 - 11 шт.) (в охранной зоне действующей ВЛ, находящихся под напряжением, находящихся под напряжением) (в стенсенных условиях)</t>
  </si>
  <si>
    <t>Развозка демонтированных приставок опор конструкций и материалов опор ВЛ 0,38-10 кВ по трассе: приставок железобетонных  (оп. 161,162,163,164,165,173,174 - 10 шт.) (в охранной зоне действующей ВЛ, находящихся под напряжением, находящихся под напряжением) (в кустарниках)</t>
  </si>
  <si>
    <t>Развозка демонтированных стоек опор  ВЛ 0,38-10 кВ по трассе: одностоечных железобетонных опор ( оп. 179-183 - 6 шт.) ( в охранной зоне действующей ВЛ, находящихся под напряжением, находящихся под напряжением)</t>
  </si>
  <si>
    <t>Развозка демонтированных стоек опор ВЛ 0,38-10 кВ по трассе: одностоечных железобетонных опор ( оп. 169 - 1 шт.) ( в охранной зоне действующей ВЛ, находящихся под напряжением, находящихся под напряжением) ((в стесненных условиях)</t>
  </si>
  <si>
    <t>Развозка демонтированных стоек опор конструкций и материалов опор ВЛ 0,38-10 кВ по трассе: одностоечных железобетонных опор ( оп. 176,178 - 4 шт.) ( в охранной зоне действующей ВЛ, находящихся под напряжением, находящихся под напряжением) ((в кустарниках)</t>
  </si>
  <si>
    <t>Развозка новых стоек опор  ВЛ 0,38-10 кВ по трассе: одностоечных железобетонных опор ( опор №171,172,179-183 -  8 стоек)  (в охранной зоне действующей ВЛ, находящихся под напряжением, находящихся под напряжением)</t>
  </si>
  <si>
    <t>Развозка новых стоек опор конструкций и материалов опор ВЛ 0,38-10 кВ по трассе: одностоечных железобетонных опор (опор №166-170,175 -  12 стоек)  (в охранной зоне действующей ВЛ, находящихся под напряжением, находящихся под напряжением) (в стесненных условиях)</t>
  </si>
  <si>
    <t>Развозка  новых стоек опор конструкций и материалов опор ВЛ 0,38-10 кВ по трассе: одностоечных железобетонных опор ( опор №161а-165,173,174,176-178 -  20 стоек)  (в охранной зоне действующей ВЛ, находящихся под напряжением, находящихся под напряжением) (в кустарниках)</t>
  </si>
  <si>
    <t>Развозка демонтированных приставок опор конструкций и материалов опор ВЛ 0,38-10 кВ по трассе: приставок железобетонных (оп. 169 - 2 шт.) (в охранной зоне действующей ВЛ, находящихся под напряжением, находящихся под напряжением) (в стесненных условиях)</t>
  </si>
  <si>
    <t>Подвеска проводов ВЛ 10 кВ на переходах через препятствия: автомобильные дороги 2 и 3 категории с двумя линиями связи (провода СИП-3 1х95 прол.оп. 170-169,169-168,168-167 L=214 м) (в охранной зоне действующей ВЛ, находящихся под напряжением, находящихся под напряжением) (в стесненных условиях)</t>
  </si>
  <si>
    <t>Развозка новой оснастки конструкций и материалов опор ВЛ 0,38-10 кВ по трассе: материалов оснастки одностоечных опор №171,172,179,180,181,182 - 6 шт.) (в охранной зоне действующей ВЛ, находящихся под напряжением)</t>
  </si>
  <si>
    <t>Развозка новой оснастки конструкций и материалов опор ВЛ 0,38-10 кВ по трассе: материалов оснастки одностоечных опор №167,169 - 2 шт.) (в охранной зоне действующей ВЛ, находящихся под напряжением) (в стесненных условиях)</t>
  </si>
  <si>
    <t>Развозка новой оснастки конструкций и материалов опор ВЛ 0,38-10 кВ по трассе: материалов оснастки одностоечных опор №162,164,165,174,177 - 5 шт.) (в охранной зоне действующей ВЛ, находящихся под напряжением) (в кустарниках)</t>
  </si>
  <si>
    <t>Развозка новой оснастки конструкций и материалов опор ВЛ 0,38-10 кВ по трассе: материалов оснастки сложных опор №183 - 1 шт.)  ( в охранной зоне действующей ВЛ, находящихся под напряжением, находящихся под напряжением)</t>
  </si>
  <si>
    <t>Развозка новой оснастки конструкций и материалов опор ВЛ 0,38-10 кВ по трассе: материалов оснастки сложных опор №166,168,170,175 - 4 шт.  (в охранной зоне действующей ВЛ, находящихся под напряжением) (в стесненных условиях)</t>
  </si>
  <si>
    <t>Развозка новой оснастки конструкций и материалов опор ВЛ 0,38-10 кВ по трассе: материалов оснастки сложных опор  №160,161а,161,163,173,176,178 - 7 шт.  (в охранной зоне действующей ВЛ, находящихся под напряжением) (в кустарниках)</t>
  </si>
  <si>
    <t>Установка траверс на переоснащаемые опоры (на оп. 160 - 2 шт.)  (в охранной зоне действующей ВЛ, находящихся под напряжением)</t>
  </si>
  <si>
    <t>Установка изоляторов на переоснащаемые опорыопорный напряжением: до 10 кВ, количество точек крепления 1 () (на оп. 160 - 1 шт.)  (в охранной зоне действующей ВЛ, находящихся под напряжением)</t>
  </si>
  <si>
    <t>Подвеска неизолированных проводов ВЛ 0,38 кВ: с помощью механизмов при 20 опорах на км (монтаж ранее снятого провода интернета в пролетах опор 166-165 L=71 м) ( в охранной зоне дейсвтующей ВЛ находящейся под напряжением)</t>
  </si>
  <si>
    <t>Подвеска неизолированных проводов ВЛ 0,38 кВ: с помощью механизмов при 20 опорах на км (монтаж ранее снятого провода интернета в пролетах опор 166-166/1,169-169/1,169-169/2 L=174 м) ( в охранной зоне дейсвтующей ВЛ находящейся под напряжением) (в стесненных условиях)</t>
  </si>
  <si>
    <t>Подвеска неизолированных проводов ВЛ 0,38 кВ: с помощью механизмов при 20 опорах на км (монтаж ранее снятого провода интернета в пролетах опор 165-160 L=359 м) ( в охранной зоне дейсвтующей ВЛ находящейся под напряжением) (в кустарниках)</t>
  </si>
  <si>
    <t>Замена спусков от КТП до первой опоры ВЛ напряжением 1-20 кВ при количество проводов в спуске 3 (обвязка КТП новым проводом СИП3 1х95 с оп. 170 - 1 спуск L=10 м) (в охранной зоне дейтсвующей ВЛ находящейся под напряжением) (в населенной местности)</t>
  </si>
  <si>
    <t>Установка разрядников РМК: с помощью механизмов (1 комплект = 3 шт.)  (1 комплект = 3 разрядника РМК на оп.№161а-165,171-174,176-183  - 18 шт/3=6 комплектов) (в охранной зоне действующей ВЛ, находящихся под напряжением)</t>
  </si>
  <si>
    <t>Установка  разрядников РМК: с помощью механизмов (1 комплект = 3 шт.) (1 комплект = 3 разрядника РМК на оп.№166-170,175  - 6 шт/3=2 комплектов) (в стесненных условиях) (в охранной зоне действующей ВЛ, находящихся под напряжением)</t>
  </si>
  <si>
    <t>Демотаж разрядников вентильных: с помощью механизмов  , 1 комплект = 3 фазы) (демонтаж 2 компл. с оп. 183 ) (в охранной зоне действующей ВЛ, находящихся под напряжением)</t>
  </si>
  <si>
    <t>Разработка грунта вручную в траншеях глубиной до 2 м без креплений с откосами, группа грунтов: 2(под электрод заземления) 0,5*0,5*0,5*17=2,125  м3(оп.№ 161а-165,171-174,176-182) (в охранной зоне действующей ВЛ, находящихся под напряжением)</t>
  </si>
  <si>
    <t>Разработка грунта вручную в траншеях глубиной до 2 м без креплений с откосами, группа грунтов: 2(под электрод заземления) 0,5*0,5*0,5*6=0,75 м3 (оп.№ 166-170,175) (в охранной зоне действующей ВЛ, находящихся под напряжением) (в стесненных условиях)</t>
  </si>
  <si>
    <t>Забивка вертикальных заземлителей вручную на глубину до 3 м (оп.№ 161а-165,171-174,176-182 - 17 шт.)  (в охранной зоне действующей ВЛ, находящихся под напряжением)</t>
  </si>
  <si>
    <t>Забивка вертикальных заземлителей вручную на глубину до 3 м (оп.№ 166-170,175 - 6 шт.) (в охранной зоне действующей ВЛ, находящихся под напряжением) (в стесненных условиях)</t>
  </si>
  <si>
    <t>Устройство шин заземления опор ВЛ и подстанций(видимый спуск по телу опор (оп.№ 161а-165,171-174,176-182 - 17шт х 9 м = 153 м ) ВСЕГО: 153 м  (в охранной зоне действующей ВЛ, находящихся под напряжением)</t>
  </si>
  <si>
    <t>Устройство шин заземления опор ВЛ и подстанций(видимый спуск по телу опор (оп.№ 166-170,175 - 6 шт. х 9 м = 54 м) ВСЕГО: 54 м  (в охранной зоне действующей ВЛ, находящихся под напряжением) (в стесненных условиях)</t>
  </si>
  <si>
    <t>Засыпка вручную траншей, пазух котлованов и ям, группа грунтов: 1 (оп.№ 161а-165,171-174,176-182 - 17 шт.)  (в охранной зоне действующей ВЛ, находящихся под напряжением)</t>
  </si>
  <si>
    <t>Засыпка вручную траншей, пазух котлованов и ям, группа грунтов: 1 (оп.№ 166-170,175 - 6 шт.)  (в охранной зоне действующей ВЛ, находящихся под напряжением) (в стесненных условиях)</t>
  </si>
  <si>
    <t>Забивка вертикальных заземлителей вручную на глубину до 3 м (оп.№ 183 - 1 шт. х 3 штыря = 3 шт.)  (в охранной зоне действующей ВЛ, находящихся под напряжением)</t>
  </si>
  <si>
    <t>Устройство шин заземления опор ВЛ и подстанций(видимый спуск по телу опор (оп.№ 183  - 1 шт. х 18 м = 18 м)  (в охранной зоне действующей ВЛ, находящихся под напряжением)</t>
  </si>
  <si>
    <t>Засыпка вручную траншей, пазух котлованов и ям, группа грунтов: 1 (оп.№ 183   - 1 шт.)  (в охранной зоне действующей ВЛ, находящихся под напряжением)</t>
  </si>
  <si>
    <t>Установка временного зажима ВЛЗ (в охранной зоне действующей ВЛ, находящихся под напряжением) (оп.161а, 183 - 2 компл.) (работы на высоте свыше 2-х метров)</t>
  </si>
  <si>
    <t>Установке временного зажима ВЛЗ (в охранной зоне действующей ВЛ, находящихся под напряжением) (в стесненных условиях) (оп.170 - 1 компл.)(работы на высоте свыше 2-х метров)</t>
  </si>
  <si>
    <t>Раздел 6 Испытания и измерения</t>
  </si>
  <si>
    <t>Проверка наличия цепи между заземлителями и заземленными элементами опор ВЛ 10  кВ (естественных заземлителей с заземляющим устройством для всех подстанций до 220 кВ включительно при капитальном ремонте ) (2 точки соединения на 1 опору; 5 точек соединения на 1 оборудование) 2х23+5х1=51 точки</t>
  </si>
  <si>
    <t>Измерение растекания тока опор 10  кВ</t>
  </si>
  <si>
    <t>Начальник Службы РС: ___________________________  А.А. Кадушкин</t>
  </si>
  <si>
    <t>Зам. Главного инженера: __________________________ В.А. Корниенко</t>
  </si>
  <si>
    <t xml:space="preserve"> _____  __________________ 2025 год</t>
  </si>
  <si>
    <t>Ремонтные работы производятся в усложненных условиях:
- выполняются с увеличением доли ручного труда, с применением материалов небольшими партиями, а также малые объемы работ, выполняемые в одном месте; работа аналогична процессам при новом строительстве,
-производство работ на высоте от 2 до 8м K=1,05
- производство работ в усложненных условиях: 
- охранная зона действующей ВЛ – охранная зона действующей ВЛ-10 кВ (без снятия напряжения), в связи со сложность вывода линии в ремонт на долгий промежуток времени, работы будут выполняться в параллель с отступом: производство работ в охранной зоне действующей  линии; демонтаж старой линии в охранной зоне новой линии по всей длине трассы
- охранная зона от действующей ВЛ-10 кВ идущей в параллель, на пересечениях в прол. оп. 165-166,167-168,170-183
- работы в населенной местности в прол. оп. 166-170,175
- стесненные условия - (интенсивное движение городского транспорта и пешеходов в непосредственной близости от зоны производства работ; расположение объектов капитального строительства и сохраняемых зеленых насаждений в непосредственной близости от зоны производства работ; стесненные условия или невозможность складирования материалов)  в прол. оп. 166-170
- работы в усложняющих условиях: кустарники (прол. оп. 165-160,173-174,176-178)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</si>
</sst>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_-* #,##0_р_._-;\-* #,##0_р_._-;_-* &quot;-&quot;??_р_._-;_-@_-"/>
    <numFmt numFmtId="167" formatCode="0.00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FF"/>
      <name val="Arial"/>
      <family val="2"/>
      <charset val="204"/>
    </font>
    <font>
      <sz val="10"/>
      <color theme="1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4" fillId="0" borderId="0" applyFont="0" applyFill="0" applyBorder="0" applyAlignment="0" applyProtection="0"/>
    <xf numFmtId="0" fontId="16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245">
    <xf numFmtId="0" fontId="0" fillId="0" borderId="0" xfId="0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6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wrapText="1"/>
    </xf>
    <xf numFmtId="0" fontId="7" fillId="0" borderId="0" xfId="0" applyFont="1"/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166" fontId="5" fillId="0" borderId="0" xfId="1" applyNumberFormat="1" applyFont="1" applyFill="1" applyBorder="1" applyAlignment="1">
      <alignment horizontal="center" vertical="center"/>
    </xf>
    <xf numFmtId="49" fontId="7" fillId="0" borderId="0" xfId="0" applyNumberFormat="1" applyFont="1"/>
    <xf numFmtId="0" fontId="9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1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1" fillId="0" borderId="1" xfId="0" applyFont="1" applyBorder="1"/>
    <xf numFmtId="0" fontId="22" fillId="0" borderId="1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top"/>
    </xf>
    <xf numFmtId="0" fontId="26" fillId="0" borderId="2" xfId="0" applyFont="1" applyBorder="1" applyAlignment="1">
      <alignment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1" fontId="26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6" fillId="0" borderId="6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center" wrapText="1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center"/>
    </xf>
    <xf numFmtId="0" fontId="26" fillId="0" borderId="2" xfId="0" applyFont="1" applyBorder="1"/>
    <xf numFmtId="0" fontId="27" fillId="0" borderId="2" xfId="0" applyFont="1" applyBorder="1" applyAlignment="1">
      <alignment vertical="top"/>
    </xf>
    <xf numFmtId="49" fontId="28" fillId="0" borderId="2" xfId="0" applyNumberFormat="1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26" fillId="0" borderId="7" xfId="0" applyFont="1" applyBorder="1" applyAlignment="1">
      <alignment vertical="top" wrapText="1"/>
    </xf>
    <xf numFmtId="0" fontId="26" fillId="2" borderId="2" xfId="0" applyFont="1" applyFill="1" applyBorder="1" applyAlignment="1">
      <alignment vertical="center"/>
    </xf>
    <xf numFmtId="0" fontId="30" fillId="2" borderId="2" xfId="0" applyFont="1" applyFill="1" applyBorder="1" applyAlignment="1">
      <alignment vertical="top" wrapText="1"/>
    </xf>
    <xf numFmtId="0" fontId="29" fillId="2" borderId="2" xfId="0" applyFont="1" applyFill="1" applyBorder="1" applyAlignment="1">
      <alignment vertical="top" wrapText="1"/>
    </xf>
    <xf numFmtId="0" fontId="26" fillId="2" borderId="2" xfId="0" applyFont="1" applyFill="1" applyBorder="1"/>
    <xf numFmtId="0" fontId="31" fillId="0" borderId="2" xfId="0" applyFont="1" applyBorder="1" applyAlignment="1">
      <alignment vertical="center"/>
    </xf>
    <xf numFmtId="0" fontId="31" fillId="0" borderId="2" xfId="0" applyFont="1" applyBorder="1" applyAlignment="1">
      <alignment vertical="top" wrapText="1"/>
    </xf>
    <xf numFmtId="0" fontId="30" fillId="2" borderId="4" xfId="0" applyFont="1" applyFill="1" applyBorder="1" applyAlignment="1">
      <alignment vertical="top"/>
    </xf>
    <xf numFmtId="0" fontId="31" fillId="0" borderId="2" xfId="0" applyFont="1" applyBorder="1" applyAlignment="1">
      <alignment vertical="center" wrapText="1"/>
    </xf>
    <xf numFmtId="49" fontId="29" fillId="0" borderId="2" xfId="0" applyNumberFormat="1" applyFont="1" applyBorder="1" applyAlignment="1">
      <alignment horizontal="left" vertical="top" wrapText="1"/>
    </xf>
    <xf numFmtId="0" fontId="30" fillId="2" borderId="2" xfId="0" applyFont="1" applyFill="1" applyBorder="1" applyAlignment="1">
      <alignment vertical="top"/>
    </xf>
    <xf numFmtId="0" fontId="27" fillId="0" borderId="2" xfId="0" applyFont="1" applyBorder="1" applyAlignment="1">
      <alignment horizontal="center" vertical="top"/>
    </xf>
    <xf numFmtId="49" fontId="28" fillId="0" borderId="2" xfId="0" applyNumberFormat="1" applyFont="1" applyBorder="1" applyAlignment="1">
      <alignment horizontal="left" vertical="top" wrapText="1"/>
    </xf>
    <xf numFmtId="0" fontId="26" fillId="0" borderId="2" xfId="1" applyNumberFormat="1" applyFont="1" applyFill="1" applyBorder="1" applyAlignment="1">
      <alignment horizontal="center" vertical="center"/>
    </xf>
    <xf numFmtId="0" fontId="26" fillId="0" borderId="6" xfId="0" applyFont="1" applyBorder="1"/>
    <xf numFmtId="0" fontId="27" fillId="0" borderId="6" xfId="0" applyFont="1" applyBorder="1" applyAlignment="1">
      <alignment vertical="top"/>
    </xf>
    <xf numFmtId="49" fontId="28" fillId="0" borderId="6" xfId="0" applyNumberFormat="1" applyFont="1" applyBorder="1" applyAlignment="1">
      <alignment vertical="top" wrapText="1"/>
    </xf>
    <xf numFmtId="0" fontId="5" fillId="2" borderId="2" xfId="0" applyFont="1" applyFill="1" applyBorder="1"/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49" fontId="26" fillId="0" borderId="2" xfId="0" applyNumberFormat="1" applyFont="1" applyBorder="1" applyAlignment="1">
      <alignment vertical="top" wrapText="1"/>
    </xf>
    <xf numFmtId="0" fontId="30" fillId="0" borderId="6" xfId="0" applyFont="1" applyBorder="1" applyAlignment="1">
      <alignment vertical="top" wrapText="1"/>
    </xf>
    <xf numFmtId="0" fontId="30" fillId="0" borderId="7" xfId="0" applyFont="1" applyBorder="1" applyAlignment="1">
      <alignment vertical="top" wrapText="1"/>
    </xf>
    <xf numFmtId="167" fontId="26" fillId="0" borderId="0" xfId="0" applyNumberFormat="1" applyFont="1"/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9" fillId="2" borderId="2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 wrapText="1"/>
    </xf>
    <xf numFmtId="0" fontId="29" fillId="2" borderId="2" xfId="0" applyFont="1" applyFill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9" fillId="2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vertical="center" wrapText="1"/>
    </xf>
    <xf numFmtId="0" fontId="26" fillId="3" borderId="0" xfId="0" applyFont="1" applyFill="1"/>
    <xf numFmtId="0" fontId="20" fillId="0" borderId="1" xfId="0" applyFont="1" applyBorder="1" applyAlignment="1">
      <alignment horizontal="left"/>
    </xf>
    <xf numFmtId="167" fontId="26" fillId="0" borderId="2" xfId="0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167" fontId="26" fillId="0" borderId="8" xfId="0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1" fontId="26" fillId="0" borderId="3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29" fillId="4" borderId="2" xfId="0" applyFont="1" applyFill="1" applyBorder="1" applyAlignment="1">
      <alignment vertical="top" wrapText="1"/>
    </xf>
    <xf numFmtId="0" fontId="29" fillId="4" borderId="2" xfId="0" applyFont="1" applyFill="1" applyBorder="1" applyAlignment="1">
      <alignment horizontal="center" vertical="top" wrapText="1"/>
    </xf>
    <xf numFmtId="0" fontId="26" fillId="5" borderId="2" xfId="0" applyFont="1" applyFill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2" borderId="6" xfId="0" applyFont="1" applyFill="1" applyBorder="1" applyAlignment="1">
      <alignment vertical="center"/>
    </xf>
    <xf numFmtId="0" fontId="30" fillId="2" borderId="6" xfId="0" applyFont="1" applyFill="1" applyBorder="1" applyAlignment="1">
      <alignment vertical="top" wrapText="1"/>
    </xf>
    <xf numFmtId="0" fontId="29" fillId="2" borderId="6" xfId="0" applyFont="1" applyFill="1" applyBorder="1" applyAlignment="1">
      <alignment horizontal="center" vertical="top" wrapText="1"/>
    </xf>
    <xf numFmtId="0" fontId="26" fillId="2" borderId="8" xfId="0" applyFont="1" applyFill="1" applyBorder="1" applyAlignment="1">
      <alignment vertical="center"/>
    </xf>
    <xf numFmtId="0" fontId="30" fillId="2" borderId="8" xfId="0" applyFont="1" applyFill="1" applyBorder="1" applyAlignment="1">
      <alignment vertical="top" wrapText="1"/>
    </xf>
    <xf numFmtId="0" fontId="0" fillId="0" borderId="2" xfId="0" applyBorder="1"/>
    <xf numFmtId="164" fontId="26" fillId="0" borderId="2" xfId="0" applyNumberFormat="1" applyFont="1" applyBorder="1"/>
    <xf numFmtId="0" fontId="0" fillId="0" borderId="2" xfId="0" applyBorder="1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left" vertical="center" wrapText="1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top" wrapText="1"/>
    </xf>
    <xf numFmtId="0" fontId="0" fillId="0" borderId="2" xfId="0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6" fillId="5" borderId="2" xfId="0" applyFont="1" applyFill="1" applyBorder="1" applyAlignment="1">
      <alignment vertical="top" wrapText="1"/>
    </xf>
    <xf numFmtId="0" fontId="26" fillId="5" borderId="2" xfId="0" applyFont="1" applyFill="1" applyBorder="1" applyAlignment="1">
      <alignment horizontal="left" vertical="top" wrapText="1"/>
    </xf>
    <xf numFmtId="0" fontId="33" fillId="5" borderId="2" xfId="0" applyFont="1" applyFill="1" applyBorder="1" applyAlignment="1">
      <alignment horizontal="center"/>
    </xf>
    <xf numFmtId="3" fontId="33" fillId="5" borderId="2" xfId="0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26" fillId="0" borderId="2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26" fillId="0" borderId="6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164" fontId="26" fillId="0" borderId="6" xfId="0" applyNumberFormat="1" applyFont="1" applyBorder="1" applyAlignment="1">
      <alignment horizontal="center" vertical="top" wrapText="1"/>
    </xf>
    <xf numFmtId="164" fontId="26" fillId="0" borderId="7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2" fontId="11" fillId="0" borderId="3" xfId="0" applyNumberFormat="1" applyFont="1" applyBorder="1" applyAlignment="1">
      <alignment horizontal="left" vertical="top" wrapText="1"/>
    </xf>
    <xf numFmtId="12" fontId="11" fillId="0" borderId="4" xfId="0" applyNumberFormat="1" applyFont="1" applyBorder="1" applyAlignment="1">
      <alignment horizontal="left" vertical="top" wrapText="1"/>
    </xf>
    <xf numFmtId="12" fontId="11" fillId="0" borderId="5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0" borderId="0" xfId="0" applyFont="1"/>
    <xf numFmtId="0" fontId="31" fillId="0" borderId="3" xfId="0" applyFont="1" applyBorder="1" applyAlignment="1">
      <alignment horizontal="left" vertical="top" wrapText="1"/>
    </xf>
    <xf numFmtId="0" fontId="31" fillId="0" borderId="4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top" wrapText="1"/>
    </xf>
    <xf numFmtId="164" fontId="26" fillId="0" borderId="2" xfId="0" applyNumberFormat="1" applyFont="1" applyBorder="1" applyAlignment="1">
      <alignment horizontal="left" vertical="top" wrapText="1"/>
    </xf>
    <xf numFmtId="0" fontId="26" fillId="0" borderId="6" xfId="0" applyFont="1" applyBorder="1" applyAlignment="1">
      <alignment vertical="center" wrapText="1"/>
    </xf>
    <xf numFmtId="0" fontId="26" fillId="0" borderId="7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0" fontId="7" fillId="0" borderId="0" xfId="0" applyFont="1" applyFill="1"/>
    <xf numFmtId="0" fontId="6" fillId="0" borderId="0" xfId="0" applyFont="1" applyFill="1" applyAlignment="1">
      <alignment horizontal="left" vertical="top"/>
    </xf>
    <xf numFmtId="0" fontId="32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49" fontId="6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horizontal="left" vertical="top"/>
    </xf>
    <xf numFmtId="1" fontId="6" fillId="0" borderId="0" xfId="0" applyNumberFormat="1" applyFont="1" applyFill="1" applyAlignment="1">
      <alignment horizontal="center" vertical="top" wrapText="1"/>
    </xf>
    <xf numFmtId="0" fontId="26" fillId="0" borderId="6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33" fillId="5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7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20" fillId="0" borderId="1" xfId="0" applyFont="1" applyFill="1" applyBorder="1" applyAlignment="1">
      <alignment horizontal="left"/>
    </xf>
    <xf numFmtId="0" fontId="0" fillId="0" borderId="0" xfId="0" applyFill="1"/>
    <xf numFmtId="0" fontId="23" fillId="0" borderId="0" xfId="0" applyFont="1" applyFill="1"/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5"/>
    <cellStyle name="Обычный 2 4" xfId="6"/>
    <cellStyle name="Обычный 3" xfId="4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531200</xdr:colOff>
      <xdr:row>45</xdr:row>
      <xdr:rowOff>46708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25FBC6A-9761-8DA2-4BF6-B61835EB2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00000" cy="73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FFD5"/>
    <pageSetUpPr fitToPage="1"/>
  </sheetPr>
  <dimension ref="A1:JU287"/>
  <sheetViews>
    <sheetView tabSelected="1" view="pageBreakPreview" topLeftCell="A7" zoomScale="110" zoomScaleNormal="75" zoomScaleSheetLayoutView="110" workbookViewId="0">
      <selection activeCell="B15" sqref="B15:I15"/>
    </sheetView>
  </sheetViews>
  <sheetFormatPr defaultColWidth="9.140625" defaultRowHeight="12.75" x14ac:dyDescent="0.2"/>
  <cols>
    <col min="1" max="1" width="4.5703125" style="39" customWidth="1"/>
    <col min="2" max="2" width="17.7109375" style="1" customWidth="1"/>
    <col min="3" max="3" width="20.42578125" style="1" customWidth="1"/>
    <col min="4" max="4" width="6.42578125" style="1" customWidth="1"/>
    <col min="5" max="5" width="7.5703125" style="2" customWidth="1"/>
    <col min="6" max="6" width="60.85546875" style="3" customWidth="1"/>
    <col min="7" max="7" width="12.7109375" style="1" customWidth="1"/>
    <col min="8" max="8" width="13.7109375" style="1" customWidth="1"/>
    <col min="9" max="9" width="58" style="33" customWidth="1"/>
    <col min="10" max="10" width="6.28515625" style="1" customWidth="1"/>
    <col min="11" max="11" width="14" style="112" customWidth="1"/>
    <col min="12" max="12" width="43.28515625" style="5" hidden="1" customWidth="1"/>
    <col min="13" max="13" width="42.42578125" style="5" hidden="1" customWidth="1"/>
    <col min="14" max="14" width="0" style="5" hidden="1" customWidth="1"/>
    <col min="15" max="15" width="42.42578125" style="5" hidden="1" customWidth="1"/>
    <col min="16" max="277" width="0" style="5" hidden="1" customWidth="1"/>
    <col min="278" max="278" width="9.140625" style="5"/>
    <col min="279" max="279" width="44.5703125" style="5" customWidth="1"/>
    <col min="280" max="16384" width="9.140625" style="5"/>
  </cols>
  <sheetData>
    <row r="1" spans="1:12" ht="14.25" x14ac:dyDescent="0.2">
      <c r="I1" s="227" t="s">
        <v>0</v>
      </c>
    </row>
    <row r="2" spans="1:12" ht="15" x14ac:dyDescent="0.25">
      <c r="A2" s="40"/>
      <c r="B2" s="7" t="s">
        <v>25</v>
      </c>
      <c r="C2" s="7"/>
      <c r="D2" s="8"/>
      <c r="E2" s="8"/>
      <c r="F2" s="9"/>
      <c r="G2" s="6"/>
      <c r="H2" s="6"/>
      <c r="I2" s="228" t="s">
        <v>1</v>
      </c>
      <c r="J2" s="6"/>
      <c r="K2" s="36"/>
      <c r="L2" s="10"/>
    </row>
    <row r="3" spans="1:12" ht="14.25" x14ac:dyDescent="0.2">
      <c r="A3" s="40"/>
      <c r="B3" s="181" t="s">
        <v>59</v>
      </c>
      <c r="C3" s="181"/>
      <c r="D3" s="181"/>
      <c r="E3" s="181"/>
      <c r="F3" s="181"/>
      <c r="G3" s="6"/>
      <c r="H3" s="6"/>
      <c r="I3" s="229" t="s">
        <v>2</v>
      </c>
      <c r="J3" s="59"/>
      <c r="K3" s="1"/>
      <c r="L3" s="4"/>
    </row>
    <row r="4" spans="1:12" ht="15" x14ac:dyDescent="0.2">
      <c r="A4" s="40"/>
      <c r="B4" s="8"/>
      <c r="C4" s="8"/>
      <c r="D4" s="8"/>
      <c r="E4" s="8"/>
      <c r="F4" s="11"/>
      <c r="G4" s="12"/>
      <c r="H4" s="6"/>
      <c r="I4" s="229" t="s">
        <v>29</v>
      </c>
      <c r="J4" s="59"/>
      <c r="K4" s="1"/>
      <c r="L4" s="4"/>
    </row>
    <row r="5" spans="1:12" ht="29.25" x14ac:dyDescent="0.25">
      <c r="A5" s="40"/>
      <c r="B5" s="13" t="s">
        <v>3</v>
      </c>
      <c r="C5" s="35" t="s">
        <v>21</v>
      </c>
      <c r="D5" s="13"/>
      <c r="E5" s="13"/>
      <c r="F5" s="13"/>
      <c r="G5" s="12"/>
      <c r="H5" s="6"/>
      <c r="I5" s="230" t="s">
        <v>30</v>
      </c>
      <c r="J5" s="113"/>
      <c r="K5" s="20"/>
      <c r="L5" s="14"/>
    </row>
    <row r="6" spans="1:12" ht="15" x14ac:dyDescent="0.25">
      <c r="A6" s="40"/>
      <c r="B6" s="218" t="s">
        <v>58</v>
      </c>
      <c r="C6" s="218"/>
      <c r="D6" s="218"/>
      <c r="E6" s="218"/>
      <c r="F6" s="218"/>
      <c r="G6" s="12"/>
      <c r="H6" s="6"/>
      <c r="I6" s="227" t="s">
        <v>70</v>
      </c>
      <c r="J6" s="6"/>
      <c r="K6" s="114"/>
      <c r="L6" s="15"/>
    </row>
    <row r="7" spans="1:12" ht="14.25" x14ac:dyDescent="0.2">
      <c r="A7" s="40"/>
      <c r="B7" s="219" t="s">
        <v>22</v>
      </c>
      <c r="C7" s="220" t="s">
        <v>61</v>
      </c>
      <c r="D7" s="221"/>
      <c r="E7" s="222"/>
      <c r="F7" s="219"/>
      <c r="G7" s="6"/>
      <c r="H7" s="6"/>
      <c r="I7" s="231"/>
    </row>
    <row r="8" spans="1:12" ht="27" customHeight="1" x14ac:dyDescent="0.2">
      <c r="A8" s="40"/>
      <c r="B8" s="223" t="s">
        <v>4</v>
      </c>
      <c r="C8" s="224"/>
      <c r="D8" s="224"/>
      <c r="E8" s="224"/>
      <c r="F8" s="224"/>
      <c r="G8" s="6"/>
      <c r="H8" s="6"/>
      <c r="I8" s="231"/>
    </row>
    <row r="9" spans="1:12" ht="14.25" x14ac:dyDescent="0.2">
      <c r="A9" s="40"/>
      <c r="B9" s="16"/>
      <c r="C9" s="19" t="s">
        <v>21</v>
      </c>
      <c r="D9" s="6"/>
      <c r="E9" s="17"/>
      <c r="F9" s="16"/>
      <c r="G9" s="6"/>
      <c r="H9" s="6"/>
      <c r="I9" s="231"/>
    </row>
    <row r="10" spans="1:12" ht="15" x14ac:dyDescent="0.25">
      <c r="A10" s="182" t="s">
        <v>69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</row>
    <row r="11" spans="1:12" ht="15" x14ac:dyDescent="0.25">
      <c r="A11" s="41"/>
      <c r="B11" s="20"/>
      <c r="C11" s="20"/>
      <c r="D11" s="20"/>
      <c r="E11" s="20"/>
      <c r="F11" s="20"/>
      <c r="G11" s="20"/>
      <c r="H11" s="20"/>
      <c r="I11" s="232"/>
      <c r="J11" s="36"/>
      <c r="K11" s="36"/>
    </row>
    <row r="12" spans="1:12" ht="15" x14ac:dyDescent="0.2">
      <c r="A12" s="40"/>
      <c r="B12" s="183" t="s">
        <v>132</v>
      </c>
      <c r="C12" s="183"/>
      <c r="D12" s="183"/>
      <c r="E12" s="183"/>
      <c r="F12" s="183"/>
      <c r="G12" s="183"/>
      <c r="H12" s="183"/>
      <c r="I12" s="183"/>
      <c r="J12" s="183"/>
      <c r="K12" s="183"/>
    </row>
    <row r="13" spans="1:12" ht="15" x14ac:dyDescent="0.2">
      <c r="A13" s="40"/>
      <c r="B13" s="18"/>
      <c r="C13" s="6"/>
      <c r="D13" s="6"/>
      <c r="E13" s="8"/>
      <c r="F13" s="6"/>
      <c r="G13" s="6"/>
      <c r="H13" s="6"/>
      <c r="I13" s="184"/>
      <c r="J13" s="185"/>
      <c r="K13" s="185"/>
    </row>
    <row r="14" spans="1:12" ht="15" x14ac:dyDescent="0.2">
      <c r="A14" s="41" t="s">
        <v>5</v>
      </c>
      <c r="B14" s="186" t="s">
        <v>91</v>
      </c>
      <c r="C14" s="186"/>
      <c r="D14" s="186"/>
      <c r="E14" s="186"/>
      <c r="F14" s="186"/>
      <c r="G14" s="186"/>
      <c r="H14" s="186"/>
      <c r="I14" s="186"/>
      <c r="J14" s="186"/>
      <c r="K14" s="186"/>
    </row>
    <row r="15" spans="1:12" ht="14.25" x14ac:dyDescent="0.2">
      <c r="A15" s="40"/>
      <c r="B15" s="187" t="s">
        <v>6</v>
      </c>
      <c r="C15" s="187"/>
      <c r="D15" s="187"/>
      <c r="E15" s="187"/>
      <c r="F15" s="187"/>
      <c r="G15" s="187"/>
      <c r="H15" s="187"/>
      <c r="I15" s="187"/>
      <c r="K15" s="1"/>
    </row>
    <row r="16" spans="1:12" x14ac:dyDescent="0.2">
      <c r="A16" s="197" t="s">
        <v>7</v>
      </c>
      <c r="B16" s="197" t="s">
        <v>8</v>
      </c>
      <c r="C16" s="197" t="s">
        <v>9</v>
      </c>
      <c r="D16" s="197" t="s">
        <v>10</v>
      </c>
      <c r="E16" s="202" t="s">
        <v>11</v>
      </c>
      <c r="F16" s="197" t="s">
        <v>12</v>
      </c>
      <c r="G16" s="197" t="s">
        <v>13</v>
      </c>
      <c r="H16" s="197" t="s">
        <v>11</v>
      </c>
      <c r="I16" s="197" t="s">
        <v>14</v>
      </c>
      <c r="J16" s="197" t="s">
        <v>10</v>
      </c>
      <c r="K16" s="197" t="s">
        <v>11</v>
      </c>
    </row>
    <row r="17" spans="1:20" x14ac:dyDescent="0.2">
      <c r="A17" s="198"/>
      <c r="B17" s="197"/>
      <c r="C17" s="197"/>
      <c r="D17" s="197"/>
      <c r="E17" s="202"/>
      <c r="F17" s="197"/>
      <c r="G17" s="198"/>
      <c r="H17" s="197"/>
      <c r="I17" s="197"/>
      <c r="J17" s="197"/>
      <c r="K17" s="197"/>
    </row>
    <row r="18" spans="1:20" x14ac:dyDescent="0.2">
      <c r="A18" s="21">
        <v>1</v>
      </c>
      <c r="B18" s="21">
        <v>2</v>
      </c>
      <c r="C18" s="21">
        <v>3</v>
      </c>
      <c r="D18" s="21">
        <v>4</v>
      </c>
      <c r="E18" s="22" t="s">
        <v>15</v>
      </c>
      <c r="F18" s="21">
        <v>6</v>
      </c>
      <c r="G18" s="23">
        <v>7</v>
      </c>
      <c r="H18" s="23">
        <v>8</v>
      </c>
      <c r="I18" s="167">
        <v>9</v>
      </c>
      <c r="J18" s="23">
        <v>10</v>
      </c>
      <c r="K18" s="24">
        <v>11</v>
      </c>
    </row>
    <row r="19" spans="1:20" ht="161.25" customHeight="1" x14ac:dyDescent="0.2">
      <c r="A19" s="199" t="s">
        <v>215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1"/>
    </row>
    <row r="20" spans="1:20" ht="15" x14ac:dyDescent="0.2">
      <c r="A20" s="194" t="s">
        <v>16</v>
      </c>
      <c r="B20" s="195"/>
      <c r="C20" s="195"/>
      <c r="D20" s="195"/>
      <c r="E20" s="196"/>
      <c r="F20" s="28"/>
      <c r="G20" s="25" t="s">
        <v>17</v>
      </c>
      <c r="H20" s="28"/>
      <c r="I20" s="26"/>
      <c r="J20" s="26"/>
      <c r="K20" s="27"/>
    </row>
    <row r="21" spans="1:20" ht="15" x14ac:dyDescent="0.2">
      <c r="A21" s="42"/>
      <c r="B21" s="28"/>
      <c r="C21" s="28"/>
      <c r="D21" s="28"/>
      <c r="E21" s="28"/>
      <c r="F21" s="28" t="s">
        <v>23</v>
      </c>
      <c r="G21" s="28"/>
      <c r="H21" s="28"/>
      <c r="I21" s="115"/>
      <c r="J21" s="115"/>
      <c r="K21" s="115"/>
    </row>
    <row r="22" spans="1:20" ht="15" x14ac:dyDescent="0.2">
      <c r="A22" s="42"/>
      <c r="B22" s="28"/>
      <c r="C22" s="28"/>
      <c r="D22" s="28"/>
      <c r="E22" s="28"/>
      <c r="F22" s="28"/>
      <c r="G22" s="28"/>
      <c r="H22" s="28"/>
      <c r="I22" s="115"/>
      <c r="J22" s="115"/>
      <c r="K22" s="115"/>
    </row>
    <row r="23" spans="1:20" ht="49.5" customHeight="1" x14ac:dyDescent="0.2">
      <c r="A23" s="61">
        <v>1</v>
      </c>
      <c r="B23" s="225" t="str">
        <f>B14</f>
        <v xml:space="preserve">Ремонт ВЛ-10 кВ ф.8 с ПС-658  СРЭС </v>
      </c>
      <c r="C23" s="188" t="s">
        <v>92</v>
      </c>
      <c r="D23" s="190" t="s">
        <v>18</v>
      </c>
      <c r="E23" s="192">
        <v>1.66</v>
      </c>
      <c r="F23" s="60" t="s">
        <v>153</v>
      </c>
      <c r="G23" s="61" t="s">
        <v>34</v>
      </c>
      <c r="H23" s="61">
        <v>7</v>
      </c>
      <c r="I23" s="164"/>
      <c r="J23" s="73"/>
      <c r="K23" s="116"/>
    </row>
    <row r="24" spans="1:20" ht="51" x14ac:dyDescent="0.2">
      <c r="A24" s="61">
        <v>2</v>
      </c>
      <c r="B24" s="226"/>
      <c r="C24" s="189"/>
      <c r="D24" s="191"/>
      <c r="E24" s="193"/>
      <c r="F24" s="60" t="s">
        <v>154</v>
      </c>
      <c r="G24" s="61" t="s">
        <v>34</v>
      </c>
      <c r="H24" s="61">
        <v>6</v>
      </c>
      <c r="I24" s="164"/>
      <c r="J24" s="73"/>
      <c r="K24" s="116"/>
      <c r="L24" s="124"/>
    </row>
    <row r="25" spans="1:20" ht="63.75" x14ac:dyDescent="0.2">
      <c r="A25" s="61">
        <v>9</v>
      </c>
      <c r="B25" s="74"/>
      <c r="C25" s="189"/>
      <c r="D25" s="191"/>
      <c r="E25" s="193"/>
      <c r="F25" s="60" t="s">
        <v>155</v>
      </c>
      <c r="G25" s="61" t="s">
        <v>34</v>
      </c>
      <c r="H25" s="61">
        <v>11</v>
      </c>
      <c r="I25" s="164"/>
      <c r="J25" s="73"/>
      <c r="K25" s="116"/>
      <c r="L25" s="124"/>
    </row>
    <row r="26" spans="1:20" s="68" customFormat="1" ht="51" x14ac:dyDescent="0.2">
      <c r="A26" s="61">
        <v>5</v>
      </c>
      <c r="B26" s="66"/>
      <c r="C26" s="189"/>
      <c r="D26" s="191"/>
      <c r="E26" s="193"/>
      <c r="F26" s="60" t="s">
        <v>156</v>
      </c>
      <c r="G26" s="61" t="s">
        <v>34</v>
      </c>
      <c r="H26" s="61">
        <v>2</v>
      </c>
      <c r="I26" s="164"/>
      <c r="J26" s="73"/>
      <c r="K26" s="116"/>
      <c r="T26" s="110"/>
    </row>
    <row r="27" spans="1:20" ht="51" x14ac:dyDescent="0.2">
      <c r="A27" s="61">
        <v>10</v>
      </c>
      <c r="B27" s="74"/>
      <c r="C27" s="189"/>
      <c r="D27" s="191"/>
      <c r="E27" s="193"/>
      <c r="F27" s="60" t="s">
        <v>157</v>
      </c>
      <c r="G27" s="61" t="s">
        <v>34</v>
      </c>
      <c r="H27" s="61">
        <v>6</v>
      </c>
      <c r="I27" s="164"/>
      <c r="J27" s="73"/>
      <c r="K27" s="116"/>
    </row>
    <row r="28" spans="1:20" ht="38.25" x14ac:dyDescent="0.2">
      <c r="A28" s="61">
        <v>11</v>
      </c>
      <c r="B28" s="81"/>
      <c r="C28" s="189"/>
      <c r="D28" s="191"/>
      <c r="E28" s="193"/>
      <c r="F28" s="60" t="s">
        <v>158</v>
      </c>
      <c r="G28" s="61" t="s">
        <v>35</v>
      </c>
      <c r="H28" s="61">
        <v>1</v>
      </c>
      <c r="I28" s="164"/>
      <c r="J28" s="73"/>
      <c r="K28" s="116"/>
    </row>
    <row r="29" spans="1:20" ht="51" x14ac:dyDescent="0.2">
      <c r="A29" s="61">
        <v>12</v>
      </c>
      <c r="B29" s="81"/>
      <c r="C29" s="189"/>
      <c r="D29" s="191"/>
      <c r="E29" s="193"/>
      <c r="F29" s="60" t="s">
        <v>159</v>
      </c>
      <c r="G29" s="61" t="s">
        <v>35</v>
      </c>
      <c r="H29" s="61">
        <v>1</v>
      </c>
      <c r="I29" s="164"/>
      <c r="J29" s="73"/>
      <c r="K29" s="116"/>
    </row>
    <row r="30" spans="1:20" ht="51" x14ac:dyDescent="0.2">
      <c r="A30" s="61">
        <v>12</v>
      </c>
      <c r="B30" s="81"/>
      <c r="C30" s="189"/>
      <c r="D30" s="191"/>
      <c r="E30" s="193"/>
      <c r="F30" s="60" t="s">
        <v>160</v>
      </c>
      <c r="G30" s="61" t="s">
        <v>86</v>
      </c>
      <c r="H30" s="61">
        <v>0.09</v>
      </c>
      <c r="I30" s="164"/>
      <c r="J30" s="73"/>
      <c r="K30" s="116"/>
    </row>
    <row r="31" spans="1:20" ht="51" x14ac:dyDescent="0.2">
      <c r="A31" s="61">
        <v>14</v>
      </c>
      <c r="B31" s="81"/>
      <c r="C31" s="189"/>
      <c r="D31" s="191"/>
      <c r="E31" s="193"/>
      <c r="F31" s="60" t="s">
        <v>161</v>
      </c>
      <c r="G31" s="61" t="s">
        <v>34</v>
      </c>
      <c r="H31" s="61">
        <v>6</v>
      </c>
      <c r="I31" s="164"/>
      <c r="J31" s="73"/>
      <c r="K31" s="116"/>
    </row>
    <row r="32" spans="1:20" ht="51" x14ac:dyDescent="0.2">
      <c r="A32" s="61">
        <v>15</v>
      </c>
      <c r="B32" s="81"/>
      <c r="C32" s="189"/>
      <c r="D32" s="191"/>
      <c r="E32" s="193"/>
      <c r="F32" s="60" t="s">
        <v>162</v>
      </c>
      <c r="G32" s="61" t="s">
        <v>34</v>
      </c>
      <c r="H32" s="61">
        <v>3</v>
      </c>
      <c r="I32" s="164"/>
      <c r="J32" s="73"/>
      <c r="K32" s="116"/>
    </row>
    <row r="33" spans="1:13" ht="63.75" x14ac:dyDescent="0.2">
      <c r="A33" s="61">
        <v>15</v>
      </c>
      <c r="B33" s="81"/>
      <c r="C33" s="189"/>
      <c r="D33" s="191"/>
      <c r="E33" s="193"/>
      <c r="F33" s="60" t="s">
        <v>163</v>
      </c>
      <c r="G33" s="61" t="s">
        <v>34</v>
      </c>
      <c r="H33" s="61">
        <v>5</v>
      </c>
      <c r="I33" s="164"/>
      <c r="J33" s="73"/>
      <c r="K33" s="116"/>
    </row>
    <row r="34" spans="1:13" ht="51" x14ac:dyDescent="0.2">
      <c r="A34" s="61">
        <v>23</v>
      </c>
      <c r="B34" s="75"/>
      <c r="C34" s="189"/>
      <c r="D34" s="191"/>
      <c r="E34" s="193"/>
      <c r="F34" s="60" t="s">
        <v>164</v>
      </c>
      <c r="G34" s="61" t="s">
        <v>34</v>
      </c>
      <c r="H34" s="61">
        <v>1</v>
      </c>
      <c r="I34" s="164"/>
      <c r="J34" s="73"/>
      <c r="K34" s="61"/>
      <c r="L34" s="125"/>
      <c r="M34" s="80"/>
    </row>
    <row r="35" spans="1:13" ht="51" x14ac:dyDescent="0.2">
      <c r="A35" s="61">
        <v>25</v>
      </c>
      <c r="B35" s="81"/>
      <c r="C35" s="189"/>
      <c r="D35" s="191"/>
      <c r="E35" s="193"/>
      <c r="F35" s="60" t="s">
        <v>165</v>
      </c>
      <c r="G35" s="61" t="s">
        <v>34</v>
      </c>
      <c r="H35" s="64">
        <v>3</v>
      </c>
      <c r="I35" s="164"/>
      <c r="J35" s="73"/>
      <c r="K35" s="116"/>
    </row>
    <row r="36" spans="1:13" ht="63.75" x14ac:dyDescent="0.2">
      <c r="A36" s="61">
        <v>26</v>
      </c>
      <c r="B36" s="81"/>
      <c r="C36" s="189"/>
      <c r="D36" s="191"/>
      <c r="E36" s="193"/>
      <c r="F36" s="60" t="s">
        <v>166</v>
      </c>
      <c r="G36" s="61" t="s">
        <v>34</v>
      </c>
      <c r="H36" s="62">
        <v>6</v>
      </c>
      <c r="I36" s="164"/>
      <c r="J36" s="73"/>
      <c r="K36" s="116"/>
    </row>
    <row r="37" spans="1:13" ht="25.5" x14ac:dyDescent="0.2">
      <c r="A37" s="61">
        <v>27</v>
      </c>
      <c r="B37" s="81"/>
      <c r="C37" s="189"/>
      <c r="D37" s="191"/>
      <c r="E37" s="193"/>
      <c r="F37" s="60" t="s">
        <v>94</v>
      </c>
      <c r="G37" s="61" t="s">
        <v>34</v>
      </c>
      <c r="H37" s="62">
        <v>4</v>
      </c>
      <c r="I37" s="164"/>
      <c r="J37" s="73"/>
      <c r="K37" s="116"/>
    </row>
    <row r="38" spans="1:13" ht="25.5" x14ac:dyDescent="0.2">
      <c r="A38" s="61">
        <v>31</v>
      </c>
      <c r="B38" s="81"/>
      <c r="C38" s="189"/>
      <c r="D38" s="191"/>
      <c r="E38" s="193"/>
      <c r="F38" s="60" t="s">
        <v>95</v>
      </c>
      <c r="G38" s="61" t="s">
        <v>34</v>
      </c>
      <c r="H38" s="64">
        <v>1</v>
      </c>
      <c r="I38" s="164"/>
      <c r="J38" s="73"/>
      <c r="K38" s="116"/>
    </row>
    <row r="39" spans="1:13" ht="25.5" x14ac:dyDescent="0.2">
      <c r="A39" s="61">
        <v>34</v>
      </c>
      <c r="B39" s="81"/>
      <c r="C39" s="189"/>
      <c r="D39" s="191"/>
      <c r="E39" s="193"/>
      <c r="F39" s="60" t="s">
        <v>96</v>
      </c>
      <c r="G39" s="61" t="s">
        <v>34</v>
      </c>
      <c r="H39" s="64">
        <v>1</v>
      </c>
      <c r="I39" s="164"/>
      <c r="J39" s="73"/>
      <c r="K39" s="116"/>
    </row>
    <row r="40" spans="1:13" ht="38.25" x14ac:dyDescent="0.2">
      <c r="A40" s="61">
        <v>37</v>
      </c>
      <c r="B40" s="81"/>
      <c r="C40" s="189"/>
      <c r="D40" s="191"/>
      <c r="E40" s="193"/>
      <c r="F40" s="60" t="s">
        <v>97</v>
      </c>
      <c r="G40" s="61" t="s">
        <v>34</v>
      </c>
      <c r="H40" s="64">
        <v>2</v>
      </c>
      <c r="I40" s="164"/>
      <c r="J40" s="73"/>
      <c r="K40" s="116"/>
    </row>
    <row r="41" spans="1:13" ht="25.5" x14ac:dyDescent="0.2">
      <c r="A41" s="61"/>
      <c r="B41" s="81"/>
      <c r="C41" s="189"/>
      <c r="D41" s="191"/>
      <c r="E41" s="193"/>
      <c r="F41" s="60" t="s">
        <v>98</v>
      </c>
      <c r="G41" s="61" t="s">
        <v>34</v>
      </c>
      <c r="H41" s="64">
        <v>2</v>
      </c>
      <c r="I41" s="164"/>
      <c r="J41" s="73"/>
      <c r="K41" s="116"/>
    </row>
    <row r="42" spans="1:13" ht="38.25" x14ac:dyDescent="0.2">
      <c r="A42" s="61"/>
      <c r="B42" s="81"/>
      <c r="C42" s="189"/>
      <c r="D42" s="191"/>
      <c r="E42" s="193"/>
      <c r="F42" s="60" t="s">
        <v>99</v>
      </c>
      <c r="G42" s="61" t="s">
        <v>34</v>
      </c>
      <c r="H42" s="64">
        <v>3</v>
      </c>
      <c r="I42" s="164"/>
      <c r="J42" s="73"/>
      <c r="K42" s="116"/>
    </row>
    <row r="43" spans="1:13" ht="38.25" x14ac:dyDescent="0.2">
      <c r="A43" s="61"/>
      <c r="B43" s="81"/>
      <c r="C43" s="189"/>
      <c r="D43" s="191"/>
      <c r="E43" s="193"/>
      <c r="F43" s="60" t="s">
        <v>100</v>
      </c>
      <c r="G43" s="61" t="s">
        <v>34</v>
      </c>
      <c r="H43" s="64">
        <v>4</v>
      </c>
      <c r="I43" s="164"/>
      <c r="J43" s="73"/>
      <c r="K43" s="116"/>
    </row>
    <row r="44" spans="1:13" ht="38.25" x14ac:dyDescent="0.2">
      <c r="A44" s="61"/>
      <c r="B44" s="81"/>
      <c r="C44" s="189"/>
      <c r="D44" s="191"/>
      <c r="E44" s="193"/>
      <c r="F44" s="60" t="s">
        <v>101</v>
      </c>
      <c r="G44" s="61" t="s">
        <v>34</v>
      </c>
      <c r="H44" s="64">
        <v>2</v>
      </c>
      <c r="I44" s="164"/>
      <c r="J44" s="73"/>
      <c r="K44" s="116"/>
    </row>
    <row r="45" spans="1:13" ht="38.25" x14ac:dyDescent="0.2">
      <c r="A45" s="61"/>
      <c r="B45" s="81"/>
      <c r="C45" s="189"/>
      <c r="D45" s="191"/>
      <c r="E45" s="193"/>
      <c r="F45" s="60" t="s">
        <v>102</v>
      </c>
      <c r="G45" s="61" t="s">
        <v>34</v>
      </c>
      <c r="H45" s="64">
        <v>3</v>
      </c>
      <c r="I45" s="164"/>
      <c r="J45" s="73"/>
      <c r="K45" s="116"/>
    </row>
    <row r="46" spans="1:13" ht="38.25" x14ac:dyDescent="0.2">
      <c r="A46" s="61"/>
      <c r="B46" s="81"/>
      <c r="C46" s="189"/>
      <c r="D46" s="191"/>
      <c r="E46" s="193"/>
      <c r="F46" s="60" t="s">
        <v>103</v>
      </c>
      <c r="G46" s="61" t="s">
        <v>34</v>
      </c>
      <c r="H46" s="64">
        <v>1</v>
      </c>
      <c r="I46" s="164"/>
      <c r="J46" s="73"/>
      <c r="K46" s="116"/>
    </row>
    <row r="47" spans="1:13" ht="63.75" x14ac:dyDescent="0.2">
      <c r="A47" s="61"/>
      <c r="B47" s="81"/>
      <c r="C47" s="189"/>
      <c r="D47" s="191"/>
      <c r="E47" s="193"/>
      <c r="F47" s="60" t="s">
        <v>167</v>
      </c>
      <c r="G47" s="61" t="s">
        <v>34</v>
      </c>
      <c r="H47" s="64">
        <v>2</v>
      </c>
      <c r="I47" s="164"/>
      <c r="J47" s="73"/>
      <c r="K47" s="116"/>
    </row>
    <row r="48" spans="1:13" ht="51" x14ac:dyDescent="0.2">
      <c r="A48" s="61"/>
      <c r="B48" s="81"/>
      <c r="C48" s="189"/>
      <c r="D48" s="191"/>
      <c r="E48" s="193"/>
      <c r="F48" s="60" t="s">
        <v>168</v>
      </c>
      <c r="G48" s="61" t="s">
        <v>34</v>
      </c>
      <c r="H48" s="64">
        <v>9</v>
      </c>
      <c r="I48" s="164"/>
      <c r="J48" s="73"/>
      <c r="K48" s="116"/>
    </row>
    <row r="49" spans="1:12" ht="51" x14ac:dyDescent="0.2">
      <c r="A49" s="61"/>
      <c r="B49" s="81"/>
      <c r="C49" s="189"/>
      <c r="D49" s="191"/>
      <c r="E49" s="193"/>
      <c r="F49" s="60" t="s">
        <v>169</v>
      </c>
      <c r="G49" s="61" t="s">
        <v>34</v>
      </c>
      <c r="H49" s="64">
        <v>11</v>
      </c>
      <c r="I49" s="164"/>
      <c r="J49" s="73"/>
      <c r="K49" s="116"/>
    </row>
    <row r="50" spans="1:12" ht="45.75" customHeight="1" x14ac:dyDescent="0.2">
      <c r="A50" s="61"/>
      <c r="B50" s="81"/>
      <c r="C50" s="189"/>
      <c r="D50" s="191"/>
      <c r="E50" s="193"/>
      <c r="F50" s="60" t="s">
        <v>170</v>
      </c>
      <c r="G50" s="61" t="s">
        <v>34</v>
      </c>
      <c r="H50" s="64">
        <v>2</v>
      </c>
      <c r="I50" s="164"/>
      <c r="J50" s="73"/>
      <c r="K50" s="116"/>
    </row>
    <row r="51" spans="1:12" ht="72.75" customHeight="1" x14ac:dyDescent="0.2">
      <c r="A51" s="61"/>
      <c r="B51" s="81"/>
      <c r="C51" s="189"/>
      <c r="D51" s="191"/>
      <c r="E51" s="193"/>
      <c r="F51" s="60" t="s">
        <v>171</v>
      </c>
      <c r="G51" s="61" t="s">
        <v>34</v>
      </c>
      <c r="H51" s="64">
        <v>11</v>
      </c>
      <c r="I51" s="164"/>
      <c r="J51" s="73"/>
      <c r="K51" s="116"/>
    </row>
    <row r="52" spans="1:12" ht="63.75" x14ac:dyDescent="0.2">
      <c r="A52" s="61"/>
      <c r="B52" s="81"/>
      <c r="C52" s="189"/>
      <c r="D52" s="191"/>
      <c r="E52" s="193"/>
      <c r="F52" s="60" t="s">
        <v>172</v>
      </c>
      <c r="G52" s="61" t="s">
        <v>34</v>
      </c>
      <c r="H52" s="64">
        <v>10</v>
      </c>
      <c r="I52" s="164"/>
      <c r="J52" s="73"/>
      <c r="K52" s="116"/>
    </row>
    <row r="53" spans="1:12" ht="56.25" customHeight="1" x14ac:dyDescent="0.2">
      <c r="A53" s="61"/>
      <c r="B53" s="81"/>
      <c r="C53" s="189"/>
      <c r="D53" s="191"/>
      <c r="E53" s="193"/>
      <c r="F53" s="60" t="s">
        <v>173</v>
      </c>
      <c r="G53" s="61" t="s">
        <v>34</v>
      </c>
      <c r="H53" s="64">
        <v>6</v>
      </c>
      <c r="I53" s="164"/>
      <c r="J53" s="73"/>
      <c r="K53" s="116"/>
    </row>
    <row r="54" spans="1:12" ht="72" customHeight="1" x14ac:dyDescent="0.2">
      <c r="A54" s="61"/>
      <c r="B54" s="81"/>
      <c r="C54" s="189"/>
      <c r="D54" s="191"/>
      <c r="E54" s="193"/>
      <c r="F54" s="60" t="s">
        <v>174</v>
      </c>
      <c r="G54" s="61" t="s">
        <v>34</v>
      </c>
      <c r="H54" s="64">
        <v>1</v>
      </c>
      <c r="I54" s="164"/>
      <c r="J54" s="73"/>
      <c r="K54" s="116"/>
    </row>
    <row r="55" spans="1:12" ht="51" x14ac:dyDescent="0.2">
      <c r="A55" s="61"/>
      <c r="B55" s="81"/>
      <c r="C55" s="189"/>
      <c r="D55" s="191"/>
      <c r="E55" s="193"/>
      <c r="F55" s="60" t="s">
        <v>175</v>
      </c>
      <c r="G55" s="61" t="s">
        <v>34</v>
      </c>
      <c r="H55" s="64">
        <v>4</v>
      </c>
      <c r="I55" s="164"/>
      <c r="J55" s="73"/>
      <c r="K55" s="116"/>
    </row>
    <row r="56" spans="1:12" ht="25.5" x14ac:dyDescent="0.2">
      <c r="A56" s="61"/>
      <c r="B56" s="81"/>
      <c r="C56" s="189"/>
      <c r="D56" s="191"/>
      <c r="E56" s="193"/>
      <c r="F56" s="60" t="s">
        <v>104</v>
      </c>
      <c r="G56" s="61" t="s">
        <v>41</v>
      </c>
      <c r="H56" s="64">
        <v>7.7</v>
      </c>
      <c r="I56" s="164"/>
      <c r="J56" s="73"/>
      <c r="K56" s="116"/>
    </row>
    <row r="57" spans="1:12" ht="51" x14ac:dyDescent="0.2">
      <c r="A57" s="61">
        <v>46</v>
      </c>
      <c r="B57" s="75"/>
      <c r="C57" s="189"/>
      <c r="D57" s="191"/>
      <c r="E57" s="193"/>
      <c r="F57" s="60" t="s">
        <v>105</v>
      </c>
      <c r="G57" s="61" t="s">
        <v>41</v>
      </c>
      <c r="H57" s="62">
        <v>24.105</v>
      </c>
      <c r="I57" s="164"/>
      <c r="J57" s="73"/>
      <c r="K57" s="116"/>
    </row>
    <row r="58" spans="1:12" ht="38.25" x14ac:dyDescent="0.2">
      <c r="A58" s="61">
        <v>47</v>
      </c>
      <c r="B58" s="75"/>
      <c r="C58" s="189"/>
      <c r="D58" s="191"/>
      <c r="E58" s="193"/>
      <c r="F58" s="60" t="s">
        <v>106</v>
      </c>
      <c r="G58" s="61" t="s">
        <v>41</v>
      </c>
      <c r="H58" s="62">
        <v>0.30499999999999999</v>
      </c>
      <c r="I58" s="164"/>
      <c r="J58" s="73"/>
      <c r="K58" s="116"/>
    </row>
    <row r="59" spans="1:12" ht="38.25" x14ac:dyDescent="0.2">
      <c r="A59" s="61"/>
      <c r="B59" s="75"/>
      <c r="C59" s="189"/>
      <c r="D59" s="191"/>
      <c r="E59" s="193"/>
      <c r="F59" s="60" t="s">
        <v>107</v>
      </c>
      <c r="G59" s="61" t="s">
        <v>41</v>
      </c>
      <c r="H59" s="62">
        <v>32.11</v>
      </c>
      <c r="I59" s="164"/>
      <c r="J59" s="73"/>
      <c r="K59" s="116"/>
    </row>
    <row r="60" spans="1:12" ht="38.25" x14ac:dyDescent="0.2">
      <c r="A60" s="61"/>
      <c r="B60" s="75"/>
      <c r="C60" s="189"/>
      <c r="D60" s="191"/>
      <c r="E60" s="193"/>
      <c r="F60" s="60" t="s">
        <v>71</v>
      </c>
      <c r="G60" s="61" t="s">
        <v>41</v>
      </c>
      <c r="H60" s="62">
        <v>0.30499999999999999</v>
      </c>
      <c r="I60" s="164"/>
      <c r="J60" s="73"/>
      <c r="K60" s="116"/>
    </row>
    <row r="61" spans="1:12" ht="25.5" x14ac:dyDescent="0.2">
      <c r="A61" s="61"/>
      <c r="B61" s="75"/>
      <c r="C61" s="189"/>
      <c r="D61" s="191"/>
      <c r="E61" s="193"/>
      <c r="F61" s="60" t="s">
        <v>72</v>
      </c>
      <c r="G61" s="61" t="s">
        <v>41</v>
      </c>
      <c r="H61" s="62">
        <v>24.105</v>
      </c>
      <c r="I61" s="164"/>
      <c r="J61" s="73"/>
      <c r="K61" s="116"/>
    </row>
    <row r="62" spans="1:12" ht="25.5" x14ac:dyDescent="0.2">
      <c r="A62" s="61"/>
      <c r="B62" s="75"/>
      <c r="C62" s="189"/>
      <c r="D62" s="191"/>
      <c r="E62" s="193"/>
      <c r="F62" s="60" t="s">
        <v>73</v>
      </c>
      <c r="G62" s="61" t="s">
        <v>41</v>
      </c>
      <c r="H62" s="62">
        <v>7.7</v>
      </c>
      <c r="I62" s="164"/>
      <c r="J62" s="73"/>
      <c r="K62" s="116"/>
    </row>
    <row r="63" spans="1:12" ht="14.25" x14ac:dyDescent="0.2">
      <c r="A63" s="82"/>
      <c r="B63" s="83"/>
      <c r="C63" s="83"/>
      <c r="D63" s="83"/>
      <c r="E63" s="83"/>
      <c r="F63" s="83" t="s">
        <v>26</v>
      </c>
      <c r="G63" s="83"/>
      <c r="H63" s="83"/>
      <c r="I63" s="117"/>
      <c r="J63" s="117"/>
      <c r="K63" s="117"/>
    </row>
    <row r="64" spans="1:12" ht="51" x14ac:dyDescent="0.2">
      <c r="A64" s="62">
        <v>1</v>
      </c>
      <c r="B64" s="108"/>
      <c r="C64" s="170" t="s">
        <v>93</v>
      </c>
      <c r="D64" s="175"/>
      <c r="E64" s="175"/>
      <c r="F64" s="60" t="s">
        <v>108</v>
      </c>
      <c r="G64" s="61" t="s">
        <v>41</v>
      </c>
      <c r="H64" s="61">
        <v>46.02</v>
      </c>
      <c r="I64" s="118"/>
      <c r="J64" s="118"/>
      <c r="K64" s="119"/>
      <c r="L64" s="124"/>
    </row>
    <row r="65" spans="1:17" ht="38.25" x14ac:dyDescent="0.2">
      <c r="A65" s="62">
        <v>2</v>
      </c>
      <c r="B65" s="109"/>
      <c r="C65" s="171"/>
      <c r="D65" s="176"/>
      <c r="E65" s="176"/>
      <c r="F65" s="60" t="s">
        <v>107</v>
      </c>
      <c r="G65" s="61" t="s">
        <v>41</v>
      </c>
      <c r="H65" s="61">
        <v>46.02</v>
      </c>
      <c r="I65" s="118"/>
      <c r="J65" s="118"/>
      <c r="K65" s="119"/>
    </row>
    <row r="66" spans="1:17" ht="25.5" x14ac:dyDescent="0.2">
      <c r="A66" s="62">
        <v>5</v>
      </c>
      <c r="B66" s="109"/>
      <c r="C66" s="171"/>
      <c r="D66" s="176"/>
      <c r="E66" s="176"/>
      <c r="F66" s="60" t="s">
        <v>72</v>
      </c>
      <c r="G66" s="61" t="s">
        <v>41</v>
      </c>
      <c r="H66" s="61">
        <v>46.02</v>
      </c>
      <c r="I66" s="118"/>
      <c r="J66" s="118"/>
      <c r="K66" s="119"/>
      <c r="L66" s="68"/>
      <c r="M66" s="70"/>
      <c r="N66" s="71"/>
      <c r="O66" s="69"/>
      <c r="P66" s="68"/>
      <c r="Q66" s="68"/>
    </row>
    <row r="67" spans="1:17" ht="51" x14ac:dyDescent="0.2">
      <c r="A67" s="62">
        <v>8</v>
      </c>
      <c r="B67" s="109"/>
      <c r="C67" s="171"/>
      <c r="D67" s="176"/>
      <c r="E67" s="176"/>
      <c r="F67" s="60" t="s">
        <v>176</v>
      </c>
      <c r="G67" s="61" t="s">
        <v>34</v>
      </c>
      <c r="H67" s="61">
        <v>8</v>
      </c>
      <c r="I67" s="118"/>
      <c r="J67" s="118"/>
      <c r="K67" s="119"/>
      <c r="L67" s="68"/>
      <c r="M67" s="70"/>
      <c r="N67" s="71"/>
      <c r="O67" s="69"/>
      <c r="P67" s="68"/>
      <c r="Q67" s="68"/>
    </row>
    <row r="68" spans="1:17" ht="51" x14ac:dyDescent="0.2">
      <c r="A68" s="177">
        <v>14</v>
      </c>
      <c r="B68" s="109"/>
      <c r="C68" s="171"/>
      <c r="D68" s="176"/>
      <c r="E68" s="176"/>
      <c r="F68" s="60" t="s">
        <v>177</v>
      </c>
      <c r="G68" s="61" t="s">
        <v>34</v>
      </c>
      <c r="H68" s="61">
        <v>12</v>
      </c>
      <c r="I68" s="38"/>
      <c r="J68" s="37"/>
      <c r="K68" s="61"/>
      <c r="L68" s="68"/>
      <c r="M68" s="70"/>
      <c r="N68" s="71"/>
      <c r="O68" s="69"/>
      <c r="P68" s="68"/>
      <c r="Q68" s="68"/>
    </row>
    <row r="69" spans="1:17" ht="63.75" x14ac:dyDescent="0.2">
      <c r="A69" s="178"/>
      <c r="B69" s="109"/>
      <c r="C69" s="171"/>
      <c r="D69" s="176"/>
      <c r="E69" s="176"/>
      <c r="F69" s="60" t="s">
        <v>178</v>
      </c>
      <c r="G69" s="61" t="s">
        <v>34</v>
      </c>
      <c r="H69" s="61">
        <v>20</v>
      </c>
      <c r="I69" s="38"/>
      <c r="J69" s="37"/>
      <c r="K69" s="61"/>
      <c r="L69" s="68"/>
      <c r="M69" s="70"/>
      <c r="N69" s="71"/>
      <c r="O69" s="69"/>
      <c r="P69" s="68"/>
      <c r="Q69" s="68"/>
    </row>
    <row r="70" spans="1:17" ht="51" x14ac:dyDescent="0.2">
      <c r="A70" s="178"/>
      <c r="B70" s="109"/>
      <c r="C70" s="171"/>
      <c r="D70" s="176"/>
      <c r="E70" s="176"/>
      <c r="F70" s="60" t="s">
        <v>179</v>
      </c>
      <c r="G70" s="61" t="s">
        <v>34</v>
      </c>
      <c r="H70" s="61">
        <v>2</v>
      </c>
      <c r="I70" s="38"/>
      <c r="J70" s="37"/>
      <c r="K70" s="61"/>
      <c r="L70" s="68"/>
      <c r="M70" s="70"/>
      <c r="N70" s="71"/>
      <c r="O70" s="69"/>
      <c r="P70" s="68"/>
      <c r="Q70" s="68"/>
    </row>
    <row r="71" spans="1:17" ht="51" x14ac:dyDescent="0.2">
      <c r="A71" s="178"/>
      <c r="B71" s="109"/>
      <c r="C71" s="171"/>
      <c r="D71" s="176"/>
      <c r="E71" s="176"/>
      <c r="F71" s="60" t="s">
        <v>181</v>
      </c>
      <c r="G71" s="61" t="s">
        <v>34</v>
      </c>
      <c r="H71" s="61">
        <v>6</v>
      </c>
      <c r="I71" s="38"/>
      <c r="J71" s="37"/>
      <c r="K71" s="61"/>
      <c r="L71" s="68"/>
      <c r="M71" s="70"/>
      <c r="N71" s="71"/>
      <c r="O71" s="69"/>
      <c r="P71" s="68"/>
      <c r="Q71" s="68"/>
    </row>
    <row r="72" spans="1:17" ht="51" x14ac:dyDescent="0.2">
      <c r="A72" s="178"/>
      <c r="B72" s="109"/>
      <c r="C72" s="171"/>
      <c r="D72" s="176"/>
      <c r="E72" s="176"/>
      <c r="F72" s="60" t="s">
        <v>182</v>
      </c>
      <c r="G72" s="61" t="s">
        <v>34</v>
      </c>
      <c r="H72" s="61">
        <v>2</v>
      </c>
      <c r="I72" s="38"/>
      <c r="J72" s="37"/>
      <c r="K72" s="61"/>
      <c r="L72" s="68"/>
      <c r="M72" s="70"/>
      <c r="N72" s="71"/>
      <c r="O72" s="69"/>
      <c r="P72" s="68"/>
      <c r="Q72" s="68"/>
    </row>
    <row r="73" spans="1:17" ht="51" x14ac:dyDescent="0.2">
      <c r="A73" s="178"/>
      <c r="B73" s="109"/>
      <c r="C73" s="171"/>
      <c r="D73" s="176"/>
      <c r="E73" s="176"/>
      <c r="F73" s="60" t="s">
        <v>183</v>
      </c>
      <c r="G73" s="61" t="s">
        <v>34</v>
      </c>
      <c r="H73" s="61">
        <v>5</v>
      </c>
      <c r="I73" s="38"/>
      <c r="J73" s="37"/>
      <c r="K73" s="61"/>
      <c r="L73" s="68"/>
      <c r="M73" s="70"/>
      <c r="N73" s="71"/>
      <c r="O73" s="69"/>
      <c r="P73" s="68"/>
      <c r="Q73" s="68"/>
    </row>
    <row r="74" spans="1:17" ht="51" x14ac:dyDescent="0.2">
      <c r="A74" s="178"/>
      <c r="B74" s="109"/>
      <c r="C74" s="171"/>
      <c r="D74" s="176"/>
      <c r="E74" s="176"/>
      <c r="F74" s="60" t="s">
        <v>184</v>
      </c>
      <c r="G74" s="61" t="s">
        <v>34</v>
      </c>
      <c r="H74" s="61">
        <v>1</v>
      </c>
      <c r="I74" s="233"/>
      <c r="J74" s="111"/>
      <c r="K74" s="24"/>
      <c r="L74" s="68"/>
      <c r="M74" s="70"/>
      <c r="N74" s="71"/>
      <c r="O74" s="69"/>
      <c r="P74" s="68"/>
      <c r="Q74" s="68"/>
    </row>
    <row r="75" spans="1:17" ht="51" x14ac:dyDescent="0.2">
      <c r="A75" s="178"/>
      <c r="B75" s="109"/>
      <c r="C75" s="171"/>
      <c r="D75" s="176"/>
      <c r="E75" s="176"/>
      <c r="F75" s="60" t="s">
        <v>185</v>
      </c>
      <c r="G75" s="61" t="s">
        <v>34</v>
      </c>
      <c r="H75" s="61">
        <v>4</v>
      </c>
      <c r="I75" s="233"/>
      <c r="J75" s="111"/>
      <c r="K75" s="24"/>
      <c r="L75" s="68"/>
      <c r="M75" s="70"/>
      <c r="N75" s="71"/>
      <c r="O75" s="69"/>
      <c r="P75" s="68"/>
      <c r="Q75" s="68"/>
    </row>
    <row r="76" spans="1:17" ht="51" x14ac:dyDescent="0.2">
      <c r="A76" s="178"/>
      <c r="B76" s="109"/>
      <c r="C76" s="171"/>
      <c r="D76" s="176"/>
      <c r="E76" s="176"/>
      <c r="F76" s="60" t="s">
        <v>186</v>
      </c>
      <c r="G76" s="61" t="s">
        <v>34</v>
      </c>
      <c r="H76" s="61">
        <v>7</v>
      </c>
      <c r="I76" s="233"/>
      <c r="J76" s="111"/>
      <c r="K76" s="24"/>
      <c r="L76" s="124"/>
      <c r="M76" s="70"/>
      <c r="N76" s="71"/>
      <c r="O76" s="69"/>
      <c r="P76" s="68"/>
      <c r="Q76" s="68"/>
    </row>
    <row r="77" spans="1:17" ht="14.25" customHeight="1" x14ac:dyDescent="0.2">
      <c r="A77" s="178"/>
      <c r="B77" s="109"/>
      <c r="C77" s="171"/>
      <c r="D77" s="176"/>
      <c r="E77" s="176"/>
      <c r="F77" s="210" t="s">
        <v>137</v>
      </c>
      <c r="G77" s="170" t="s">
        <v>34</v>
      </c>
      <c r="H77" s="170">
        <v>6</v>
      </c>
      <c r="I77" s="154" t="s">
        <v>134</v>
      </c>
      <c r="J77" s="152" t="s">
        <v>31</v>
      </c>
      <c r="K77" s="152">
        <f>H77</f>
        <v>6</v>
      </c>
      <c r="L77" s="126"/>
      <c r="M77" s="68"/>
      <c r="N77" s="68"/>
      <c r="O77" s="68"/>
      <c r="P77" s="68"/>
      <c r="Q77" s="68"/>
    </row>
    <row r="78" spans="1:17" ht="25.5" x14ac:dyDescent="0.2">
      <c r="A78" s="137"/>
      <c r="B78" s="109"/>
      <c r="C78" s="171"/>
      <c r="D78" s="176"/>
      <c r="E78" s="176"/>
      <c r="F78" s="211"/>
      <c r="G78" s="171"/>
      <c r="H78" s="171"/>
      <c r="I78" s="169" t="s">
        <v>114</v>
      </c>
      <c r="J78" s="156" t="s">
        <v>31</v>
      </c>
      <c r="K78" s="157">
        <f>K81*2</f>
        <v>12</v>
      </c>
      <c r="L78" s="126"/>
      <c r="M78" s="68"/>
      <c r="N78" s="68"/>
      <c r="O78" s="68"/>
      <c r="P78" s="68"/>
      <c r="Q78" s="68"/>
    </row>
    <row r="79" spans="1:17" ht="14.25" x14ac:dyDescent="0.2">
      <c r="A79" s="137"/>
      <c r="B79" s="109"/>
      <c r="C79" s="171"/>
      <c r="D79" s="176"/>
      <c r="E79" s="176"/>
      <c r="F79" s="211"/>
      <c r="G79" s="171"/>
      <c r="H79" s="171"/>
      <c r="I79" s="169" t="s">
        <v>83</v>
      </c>
      <c r="J79" s="156" t="s">
        <v>31</v>
      </c>
      <c r="K79" s="157">
        <f>K80</f>
        <v>6</v>
      </c>
      <c r="L79" s="126"/>
      <c r="M79" s="68"/>
      <c r="N79" s="68"/>
      <c r="O79" s="68"/>
      <c r="P79" s="68"/>
      <c r="Q79" s="68"/>
    </row>
    <row r="80" spans="1:17" ht="14.25" x14ac:dyDescent="0.2">
      <c r="A80" s="137"/>
      <c r="B80" s="109"/>
      <c r="C80" s="171"/>
      <c r="D80" s="176"/>
      <c r="E80" s="176"/>
      <c r="F80" s="211"/>
      <c r="G80" s="171"/>
      <c r="H80" s="171"/>
      <c r="I80" s="169" t="s">
        <v>115</v>
      </c>
      <c r="J80" s="156" t="s">
        <v>31</v>
      </c>
      <c r="K80" s="152">
        <f>K77</f>
        <v>6</v>
      </c>
      <c r="L80" s="126"/>
      <c r="M80" s="68"/>
      <c r="N80" s="68"/>
      <c r="O80" s="68"/>
      <c r="P80" s="68"/>
      <c r="Q80" s="68"/>
    </row>
    <row r="81" spans="1:281" ht="14.25" x14ac:dyDescent="0.2">
      <c r="A81" s="137"/>
      <c r="B81" s="109"/>
      <c r="C81" s="171"/>
      <c r="D81" s="176"/>
      <c r="E81" s="176"/>
      <c r="F81" s="211"/>
      <c r="G81" s="171"/>
      <c r="H81" s="171"/>
      <c r="I81" s="169" t="s">
        <v>84</v>
      </c>
      <c r="J81" s="156" t="s">
        <v>31</v>
      </c>
      <c r="K81" s="152">
        <f>K80</f>
        <v>6</v>
      </c>
      <c r="L81" s="126"/>
      <c r="M81" s="68"/>
      <c r="N81" s="68"/>
      <c r="O81" s="68"/>
      <c r="P81" s="68"/>
      <c r="Q81" s="68"/>
    </row>
    <row r="82" spans="1:281" ht="14.25" x14ac:dyDescent="0.2">
      <c r="A82" s="137"/>
      <c r="B82" s="109"/>
      <c r="C82" s="171"/>
      <c r="D82" s="176"/>
      <c r="E82" s="176"/>
      <c r="F82" s="211"/>
      <c r="G82" s="171"/>
      <c r="H82" s="171"/>
      <c r="I82" s="169" t="s">
        <v>85</v>
      </c>
      <c r="J82" s="156" t="s">
        <v>31</v>
      </c>
      <c r="K82" s="152">
        <f>K81*2</f>
        <v>12</v>
      </c>
      <c r="L82" s="126"/>
      <c r="M82" s="68"/>
      <c r="N82" s="68"/>
      <c r="O82" s="68"/>
      <c r="P82" s="68"/>
      <c r="Q82" s="68"/>
    </row>
    <row r="83" spans="1:281" ht="14.25" x14ac:dyDescent="0.2">
      <c r="A83" s="137"/>
      <c r="B83" s="109"/>
      <c r="C83" s="171"/>
      <c r="D83" s="176"/>
      <c r="E83" s="176"/>
      <c r="F83" s="211"/>
      <c r="G83" s="171"/>
      <c r="H83" s="171"/>
      <c r="I83" s="154" t="s">
        <v>136</v>
      </c>
      <c r="J83" s="152" t="s">
        <v>31</v>
      </c>
      <c r="K83" s="152">
        <f>K80*3</f>
        <v>18</v>
      </c>
      <c r="L83" s="126"/>
      <c r="M83" s="68"/>
      <c r="N83" s="68"/>
      <c r="O83" s="68"/>
      <c r="P83" s="68"/>
      <c r="Q83" s="68"/>
    </row>
    <row r="84" spans="1:281" ht="14.25" x14ac:dyDescent="0.2">
      <c r="A84" s="137"/>
      <c r="B84" s="109"/>
      <c r="C84" s="171"/>
      <c r="D84" s="176"/>
      <c r="E84" s="176"/>
      <c r="F84" s="211"/>
      <c r="G84" s="171"/>
      <c r="H84" s="171"/>
      <c r="I84" s="154" t="s">
        <v>79</v>
      </c>
      <c r="J84" s="152" t="s">
        <v>31</v>
      </c>
      <c r="K84" s="152">
        <f>K83</f>
        <v>18</v>
      </c>
      <c r="L84" s="126"/>
      <c r="M84" s="68"/>
      <c r="N84" s="68"/>
      <c r="O84" s="68"/>
      <c r="P84" s="68"/>
      <c r="Q84" s="68"/>
    </row>
    <row r="85" spans="1:281" ht="38.25" x14ac:dyDescent="0.2">
      <c r="A85" s="137"/>
      <c r="B85" s="109"/>
      <c r="C85" s="171"/>
      <c r="D85" s="176"/>
      <c r="E85" s="176"/>
      <c r="F85" s="212"/>
      <c r="G85" s="172"/>
      <c r="H85" s="172"/>
      <c r="I85" s="154" t="s">
        <v>116</v>
      </c>
      <c r="J85" s="152" t="s">
        <v>31</v>
      </c>
      <c r="K85" s="152">
        <f>K83*2</f>
        <v>36</v>
      </c>
      <c r="L85" s="126"/>
      <c r="M85" s="68"/>
      <c r="N85" s="68"/>
      <c r="O85" s="68"/>
      <c r="P85" s="68"/>
      <c r="Q85" s="68"/>
    </row>
    <row r="86" spans="1:281" ht="14.25" customHeight="1" x14ac:dyDescent="0.2">
      <c r="A86" s="178"/>
      <c r="B86" s="109"/>
      <c r="C86" s="171"/>
      <c r="D86" s="176"/>
      <c r="E86" s="176"/>
      <c r="F86" s="210" t="s">
        <v>138</v>
      </c>
      <c r="G86" s="242" t="s">
        <v>34</v>
      </c>
      <c r="H86" s="242">
        <v>1</v>
      </c>
      <c r="I86" s="154" t="s">
        <v>134</v>
      </c>
      <c r="J86" s="152" t="s">
        <v>31</v>
      </c>
      <c r="K86" s="152">
        <f>H86</f>
        <v>1</v>
      </c>
      <c r="L86" s="68"/>
      <c r="M86" s="68"/>
      <c r="N86" s="68"/>
      <c r="O86" s="68"/>
      <c r="P86" s="68"/>
      <c r="Q86" s="68"/>
    </row>
    <row r="87" spans="1:281" ht="25.5" x14ac:dyDescent="0.2">
      <c r="A87" s="178"/>
      <c r="B87" s="109"/>
      <c r="C87" s="171"/>
      <c r="D87" s="176"/>
      <c r="E87" s="176"/>
      <c r="F87" s="211"/>
      <c r="G87" s="243"/>
      <c r="H87" s="243"/>
      <c r="I87" s="169" t="s">
        <v>114</v>
      </c>
      <c r="J87" s="156" t="s">
        <v>31</v>
      </c>
      <c r="K87" s="157">
        <f>K90*2</f>
        <v>2</v>
      </c>
      <c r="L87" s="68"/>
      <c r="M87" s="68"/>
      <c r="N87" s="68"/>
      <c r="O87" s="68"/>
      <c r="P87" s="68"/>
      <c r="Q87" s="68"/>
    </row>
    <row r="88" spans="1:281" ht="14.25" x14ac:dyDescent="0.2">
      <c r="A88" s="178"/>
      <c r="B88" s="109"/>
      <c r="C88" s="171"/>
      <c r="D88" s="176"/>
      <c r="E88" s="176"/>
      <c r="F88" s="211"/>
      <c r="G88" s="243"/>
      <c r="H88" s="243"/>
      <c r="I88" s="169" t="s">
        <v>83</v>
      </c>
      <c r="J88" s="156" t="s">
        <v>31</v>
      </c>
      <c r="K88" s="157">
        <f>K89</f>
        <v>1</v>
      </c>
      <c r="L88" s="68"/>
      <c r="M88" s="68"/>
      <c r="N88" s="68"/>
      <c r="O88" s="68"/>
      <c r="P88" s="68"/>
      <c r="Q88" s="68"/>
    </row>
    <row r="89" spans="1:281" ht="14.25" x14ac:dyDescent="0.2">
      <c r="A89" s="178"/>
      <c r="B89" s="109"/>
      <c r="C89" s="171"/>
      <c r="D89" s="176"/>
      <c r="E89" s="176"/>
      <c r="F89" s="211"/>
      <c r="G89" s="243"/>
      <c r="H89" s="243"/>
      <c r="I89" s="169" t="s">
        <v>117</v>
      </c>
      <c r="J89" s="156" t="s">
        <v>31</v>
      </c>
      <c r="K89" s="152">
        <f>K86</f>
        <v>1</v>
      </c>
      <c r="L89" s="68"/>
      <c r="M89" s="68"/>
      <c r="N89" s="68"/>
      <c r="O89" s="68"/>
      <c r="P89" s="68"/>
      <c r="Q89" s="68"/>
    </row>
    <row r="90" spans="1:281" ht="14.25" x14ac:dyDescent="0.2">
      <c r="A90" s="178"/>
      <c r="B90" s="109"/>
      <c r="C90" s="171"/>
      <c r="D90" s="176"/>
      <c r="E90" s="176"/>
      <c r="F90" s="211"/>
      <c r="G90" s="243"/>
      <c r="H90" s="243"/>
      <c r="I90" s="169" t="s">
        <v>84</v>
      </c>
      <c r="J90" s="156" t="s">
        <v>31</v>
      </c>
      <c r="K90" s="152">
        <f>K89</f>
        <v>1</v>
      </c>
      <c r="L90" s="68"/>
      <c r="M90" s="68"/>
      <c r="N90" s="68"/>
      <c r="O90" s="68"/>
      <c r="P90" s="68"/>
      <c r="Q90" s="68"/>
    </row>
    <row r="91" spans="1:281" ht="14.25" x14ac:dyDescent="0.2">
      <c r="A91" s="178"/>
      <c r="B91" s="109"/>
      <c r="C91" s="171"/>
      <c r="D91" s="176"/>
      <c r="E91" s="176"/>
      <c r="F91" s="211"/>
      <c r="G91" s="243"/>
      <c r="H91" s="243"/>
      <c r="I91" s="169" t="s">
        <v>85</v>
      </c>
      <c r="J91" s="156" t="s">
        <v>31</v>
      </c>
      <c r="K91" s="152">
        <f>K90*2</f>
        <v>2</v>
      </c>
      <c r="L91" s="68"/>
      <c r="M91" s="68"/>
      <c r="N91" s="68"/>
      <c r="O91" s="68"/>
      <c r="P91" s="68"/>
      <c r="Q91" s="68"/>
    </row>
    <row r="92" spans="1:281" ht="14.25" x14ac:dyDescent="0.2">
      <c r="A92" s="178"/>
      <c r="B92" s="109"/>
      <c r="C92" s="171"/>
      <c r="D92" s="176"/>
      <c r="E92" s="176"/>
      <c r="F92" s="211"/>
      <c r="G92" s="243"/>
      <c r="H92" s="243"/>
      <c r="I92" s="154" t="s">
        <v>136</v>
      </c>
      <c r="J92" s="152" t="s">
        <v>31</v>
      </c>
      <c r="K92" s="152">
        <f>K89*3</f>
        <v>3</v>
      </c>
      <c r="L92" s="68"/>
      <c r="M92" s="68"/>
      <c r="N92" s="68"/>
      <c r="O92" s="68"/>
      <c r="P92" s="68"/>
      <c r="Q92" s="68"/>
    </row>
    <row r="93" spans="1:281" ht="14.25" x14ac:dyDescent="0.2">
      <c r="A93" s="178"/>
      <c r="B93" s="109"/>
      <c r="C93" s="171"/>
      <c r="D93" s="176"/>
      <c r="E93" s="176"/>
      <c r="F93" s="211"/>
      <c r="G93" s="243"/>
      <c r="H93" s="243"/>
      <c r="I93" s="154" t="s">
        <v>79</v>
      </c>
      <c r="J93" s="152" t="s">
        <v>31</v>
      </c>
      <c r="K93" s="152">
        <f>K92</f>
        <v>3</v>
      </c>
      <c r="L93" s="68"/>
      <c r="M93" s="68"/>
      <c r="N93" s="68"/>
      <c r="O93" s="68"/>
      <c r="P93" s="68"/>
      <c r="Q93" s="68"/>
      <c r="JS93" s="37"/>
      <c r="JT93" s="37"/>
      <c r="JU93" s="146"/>
    </row>
    <row r="94" spans="1:281" ht="38.25" x14ac:dyDescent="0.2">
      <c r="A94" s="178"/>
      <c r="B94" s="109"/>
      <c r="C94" s="171"/>
      <c r="D94" s="176"/>
      <c r="E94" s="176"/>
      <c r="F94" s="212"/>
      <c r="G94" s="244"/>
      <c r="H94" s="244"/>
      <c r="I94" s="234" t="s">
        <v>116</v>
      </c>
      <c r="J94" s="162" t="s">
        <v>31</v>
      </c>
      <c r="K94" s="163">
        <f>K92*2</f>
        <v>6</v>
      </c>
      <c r="L94" s="68"/>
      <c r="M94" s="68"/>
      <c r="N94" s="68"/>
      <c r="O94" s="68"/>
      <c r="P94" s="68"/>
      <c r="Q94" s="68"/>
      <c r="JR94" s="5">
        <v>6.3</v>
      </c>
      <c r="JS94" s="37"/>
      <c r="JT94" s="37"/>
      <c r="JU94" s="146"/>
    </row>
    <row r="95" spans="1:281" ht="14.25" customHeight="1" x14ac:dyDescent="0.2">
      <c r="A95" s="178"/>
      <c r="B95" s="109"/>
      <c r="C95" s="171"/>
      <c r="D95" s="176"/>
      <c r="E95" s="176"/>
      <c r="F95" s="210" t="s">
        <v>139</v>
      </c>
      <c r="G95" s="170" t="s">
        <v>34</v>
      </c>
      <c r="H95" s="170">
        <v>5</v>
      </c>
      <c r="I95" s="154" t="s">
        <v>134</v>
      </c>
      <c r="J95" s="152" t="s">
        <v>31</v>
      </c>
      <c r="K95" s="152">
        <f>H95</f>
        <v>5</v>
      </c>
      <c r="L95" s="68"/>
      <c r="M95" s="68"/>
      <c r="N95" s="68"/>
      <c r="O95" s="68"/>
      <c r="P95" s="68"/>
      <c r="Q95" s="68"/>
      <c r="JS95" s="37"/>
      <c r="JT95" s="37"/>
      <c r="JU95" s="146"/>
    </row>
    <row r="96" spans="1:281" ht="25.5" x14ac:dyDescent="0.2">
      <c r="A96" s="178"/>
      <c r="B96" s="109"/>
      <c r="C96" s="171"/>
      <c r="D96" s="176"/>
      <c r="E96" s="176"/>
      <c r="F96" s="211"/>
      <c r="G96" s="171"/>
      <c r="H96" s="171"/>
      <c r="I96" s="169" t="s">
        <v>114</v>
      </c>
      <c r="J96" s="156" t="s">
        <v>31</v>
      </c>
      <c r="K96" s="157">
        <f>K99*2</f>
        <v>10</v>
      </c>
      <c r="L96" s="68"/>
      <c r="M96" s="68"/>
      <c r="N96" s="68"/>
      <c r="O96" s="68"/>
      <c r="P96" s="68"/>
      <c r="Q96" s="68"/>
      <c r="JS96" s="37"/>
      <c r="JT96" s="37"/>
      <c r="JU96" s="146"/>
    </row>
    <row r="97" spans="1:281" ht="14.25" x14ac:dyDescent="0.2">
      <c r="A97" s="178"/>
      <c r="B97" s="109"/>
      <c r="C97" s="171"/>
      <c r="D97" s="176"/>
      <c r="E97" s="176"/>
      <c r="F97" s="211"/>
      <c r="G97" s="171"/>
      <c r="H97" s="171"/>
      <c r="I97" s="169" t="s">
        <v>83</v>
      </c>
      <c r="J97" s="156" t="s">
        <v>31</v>
      </c>
      <c r="K97" s="157">
        <f>K98</f>
        <v>5</v>
      </c>
      <c r="L97" s="68"/>
      <c r="M97" s="68"/>
      <c r="N97" s="68"/>
      <c r="O97" s="68"/>
      <c r="P97" s="68"/>
      <c r="Q97" s="68"/>
      <c r="JS97" s="37"/>
      <c r="JT97" s="37"/>
      <c r="JU97" s="146"/>
    </row>
    <row r="98" spans="1:281" ht="14.25" x14ac:dyDescent="0.2">
      <c r="A98" s="178"/>
      <c r="B98" s="109"/>
      <c r="C98" s="171"/>
      <c r="D98" s="176"/>
      <c r="E98" s="176"/>
      <c r="F98" s="211"/>
      <c r="G98" s="171"/>
      <c r="H98" s="171"/>
      <c r="I98" s="169" t="s">
        <v>117</v>
      </c>
      <c r="J98" s="156" t="s">
        <v>31</v>
      </c>
      <c r="K98" s="152">
        <f>K95</f>
        <v>5</v>
      </c>
      <c r="L98" s="68"/>
      <c r="M98" s="68"/>
      <c r="N98" s="68"/>
      <c r="O98" s="68"/>
      <c r="P98" s="68"/>
      <c r="Q98" s="68"/>
      <c r="JS98" s="145"/>
      <c r="JT98" s="145"/>
      <c r="JU98" s="37"/>
    </row>
    <row r="99" spans="1:281" ht="14.25" x14ac:dyDescent="0.2">
      <c r="A99" s="178"/>
      <c r="B99" s="109"/>
      <c r="C99" s="171"/>
      <c r="D99" s="176"/>
      <c r="E99" s="176"/>
      <c r="F99" s="211"/>
      <c r="G99" s="171"/>
      <c r="H99" s="171"/>
      <c r="I99" s="169" t="s">
        <v>84</v>
      </c>
      <c r="J99" s="156" t="s">
        <v>31</v>
      </c>
      <c r="K99" s="152">
        <f>K98</f>
        <v>5</v>
      </c>
      <c r="L99" s="68"/>
      <c r="M99" s="68"/>
      <c r="N99" s="68"/>
      <c r="O99" s="68"/>
      <c r="P99" s="68"/>
      <c r="Q99" s="68"/>
      <c r="JS99" s="145"/>
      <c r="JT99" s="145"/>
      <c r="JU99" s="37"/>
    </row>
    <row r="100" spans="1:281" ht="14.25" x14ac:dyDescent="0.2">
      <c r="A100" s="178"/>
      <c r="B100" s="109"/>
      <c r="C100" s="171"/>
      <c r="D100" s="176"/>
      <c r="E100" s="176"/>
      <c r="F100" s="211"/>
      <c r="G100" s="171"/>
      <c r="H100" s="171"/>
      <c r="I100" s="169" t="s">
        <v>85</v>
      </c>
      <c r="J100" s="156" t="s">
        <v>31</v>
      </c>
      <c r="K100" s="152">
        <f>K99*2</f>
        <v>10</v>
      </c>
      <c r="L100" s="68"/>
      <c r="M100" s="68"/>
      <c r="N100" s="68"/>
      <c r="O100" s="68"/>
      <c r="P100" s="68"/>
      <c r="Q100" s="68"/>
      <c r="JS100" s="145"/>
      <c r="JT100" s="145"/>
      <c r="JU100" s="37"/>
    </row>
    <row r="101" spans="1:281" ht="14.25" x14ac:dyDescent="0.2">
      <c r="A101" s="178"/>
      <c r="B101" s="109"/>
      <c r="C101" s="171"/>
      <c r="D101" s="176"/>
      <c r="E101" s="176"/>
      <c r="F101" s="211"/>
      <c r="G101" s="171"/>
      <c r="H101" s="171"/>
      <c r="I101" s="154" t="s">
        <v>136</v>
      </c>
      <c r="J101" s="152" t="s">
        <v>31</v>
      </c>
      <c r="K101" s="152">
        <f>K98*3</f>
        <v>15</v>
      </c>
      <c r="L101" s="68"/>
      <c r="M101" s="68"/>
      <c r="N101" s="68"/>
      <c r="O101" s="68"/>
      <c r="P101" s="68"/>
      <c r="Q101" s="68"/>
    </row>
    <row r="102" spans="1:281" ht="14.25" x14ac:dyDescent="0.2">
      <c r="A102" s="178"/>
      <c r="B102" s="109"/>
      <c r="C102" s="171"/>
      <c r="D102" s="176"/>
      <c r="E102" s="176"/>
      <c r="F102" s="211"/>
      <c r="G102" s="171"/>
      <c r="H102" s="171"/>
      <c r="I102" s="154" t="s">
        <v>79</v>
      </c>
      <c r="J102" s="152" t="s">
        <v>31</v>
      </c>
      <c r="K102" s="152">
        <f>K101</f>
        <v>15</v>
      </c>
      <c r="L102" s="68"/>
      <c r="M102" s="68"/>
      <c r="N102" s="68"/>
      <c r="O102" s="68"/>
      <c r="P102" s="68"/>
      <c r="Q102" s="68"/>
    </row>
    <row r="103" spans="1:281" ht="38.25" x14ac:dyDescent="0.2">
      <c r="A103" s="178"/>
      <c r="B103" s="109"/>
      <c r="C103" s="171"/>
      <c r="D103" s="176"/>
      <c r="E103" s="176"/>
      <c r="F103" s="212"/>
      <c r="G103" s="172"/>
      <c r="H103" s="172"/>
      <c r="I103" s="154" t="s">
        <v>116</v>
      </c>
      <c r="J103" s="152" t="s">
        <v>31</v>
      </c>
      <c r="K103" s="152">
        <f>K101*2</f>
        <v>30</v>
      </c>
      <c r="L103" s="68"/>
      <c r="M103" s="68"/>
      <c r="N103" s="68"/>
      <c r="O103" s="68"/>
      <c r="P103" s="68"/>
      <c r="Q103" s="68"/>
    </row>
    <row r="104" spans="1:281" ht="14.25" customHeight="1" x14ac:dyDescent="0.2">
      <c r="A104" s="178"/>
      <c r="B104" s="109"/>
      <c r="C104" s="171"/>
      <c r="D104" s="176"/>
      <c r="E104" s="176"/>
      <c r="F104" s="210" t="s">
        <v>140</v>
      </c>
      <c r="G104" s="170" t="s">
        <v>34</v>
      </c>
      <c r="H104" s="170">
        <v>1</v>
      </c>
      <c r="I104" s="154" t="s">
        <v>134</v>
      </c>
      <c r="J104" s="152" t="s">
        <v>31</v>
      </c>
      <c r="K104" s="152">
        <f>H104*2</f>
        <v>2</v>
      </c>
      <c r="L104" s="68"/>
      <c r="M104" s="68"/>
      <c r="N104" s="68"/>
      <c r="O104" s="68"/>
      <c r="P104" s="68"/>
      <c r="Q104" s="68"/>
    </row>
    <row r="105" spans="1:281" ht="14.25" x14ac:dyDescent="0.2">
      <c r="A105" s="178"/>
      <c r="B105" s="109"/>
      <c r="C105" s="171"/>
      <c r="D105" s="176"/>
      <c r="E105" s="176"/>
      <c r="F105" s="211"/>
      <c r="G105" s="171"/>
      <c r="H105" s="171"/>
      <c r="I105" s="154" t="s">
        <v>49</v>
      </c>
      <c r="J105" s="152" t="s">
        <v>31</v>
      </c>
      <c r="K105" s="152">
        <f>H104</f>
        <v>1</v>
      </c>
      <c r="L105" s="68"/>
      <c r="M105" s="68"/>
      <c r="N105" s="68"/>
      <c r="O105" s="68"/>
      <c r="P105" s="68"/>
      <c r="Q105" s="68"/>
    </row>
    <row r="106" spans="1:281" ht="14.25" x14ac:dyDescent="0.2">
      <c r="A106" s="178"/>
      <c r="B106" s="109"/>
      <c r="C106" s="171"/>
      <c r="D106" s="176"/>
      <c r="E106" s="176"/>
      <c r="F106" s="211"/>
      <c r="G106" s="171"/>
      <c r="H106" s="171"/>
      <c r="I106" s="169" t="s">
        <v>118</v>
      </c>
      <c r="J106" s="156" t="s">
        <v>31</v>
      </c>
      <c r="K106" s="152">
        <f>K110*2</f>
        <v>2</v>
      </c>
      <c r="L106" s="68"/>
      <c r="M106" s="68"/>
      <c r="N106" s="68"/>
      <c r="O106" s="68"/>
      <c r="P106" s="68"/>
      <c r="Q106" s="68"/>
    </row>
    <row r="107" spans="1:281" ht="25.5" x14ac:dyDescent="0.2">
      <c r="A107" s="178"/>
      <c r="B107" s="109"/>
      <c r="C107" s="171"/>
      <c r="D107" s="176"/>
      <c r="E107" s="176"/>
      <c r="F107" s="211"/>
      <c r="G107" s="171"/>
      <c r="H107" s="171"/>
      <c r="I107" s="169" t="s">
        <v>114</v>
      </c>
      <c r="J107" s="156" t="s">
        <v>31</v>
      </c>
      <c r="K107" s="152">
        <f>K106</f>
        <v>2</v>
      </c>
      <c r="L107" s="68"/>
      <c r="M107" s="68"/>
      <c r="N107" s="68"/>
      <c r="O107" s="68"/>
      <c r="P107" s="68"/>
      <c r="Q107" s="68"/>
    </row>
    <row r="108" spans="1:281" ht="14.25" x14ac:dyDescent="0.2">
      <c r="A108" s="178"/>
      <c r="B108" s="109"/>
      <c r="C108" s="171"/>
      <c r="D108" s="176"/>
      <c r="E108" s="176"/>
      <c r="F108" s="211"/>
      <c r="G108" s="171"/>
      <c r="H108" s="171"/>
      <c r="I108" s="169" t="s">
        <v>83</v>
      </c>
      <c r="J108" s="156" t="s">
        <v>31</v>
      </c>
      <c r="K108" s="152">
        <f>K110+K111+K105</f>
        <v>3</v>
      </c>
      <c r="L108" s="68"/>
      <c r="M108" s="68"/>
      <c r="N108" s="68"/>
      <c r="O108" s="68"/>
      <c r="P108" s="68"/>
      <c r="Q108" s="68"/>
    </row>
    <row r="109" spans="1:281" ht="14.25" x14ac:dyDescent="0.2">
      <c r="A109" s="178"/>
      <c r="B109" s="109"/>
      <c r="C109" s="171"/>
      <c r="D109" s="176"/>
      <c r="E109" s="176"/>
      <c r="F109" s="211"/>
      <c r="G109" s="171"/>
      <c r="H109" s="171"/>
      <c r="I109" s="169" t="s">
        <v>80</v>
      </c>
      <c r="J109" s="156" t="s">
        <v>46</v>
      </c>
      <c r="K109" s="152">
        <f>2*K110</f>
        <v>2</v>
      </c>
      <c r="L109" s="68"/>
      <c r="M109" s="68"/>
      <c r="N109" s="68"/>
      <c r="O109" s="68"/>
      <c r="P109" s="68"/>
      <c r="Q109" s="68"/>
    </row>
    <row r="110" spans="1:281" ht="14.25" x14ac:dyDescent="0.2">
      <c r="A110" s="178"/>
      <c r="B110" s="109"/>
      <c r="C110" s="171"/>
      <c r="D110" s="176"/>
      <c r="E110" s="176"/>
      <c r="F110" s="211"/>
      <c r="G110" s="171"/>
      <c r="H110" s="171"/>
      <c r="I110" s="169" t="s">
        <v>119</v>
      </c>
      <c r="J110" s="156" t="s">
        <v>31</v>
      </c>
      <c r="K110" s="152">
        <f>H104</f>
        <v>1</v>
      </c>
      <c r="L110" s="68"/>
      <c r="M110" s="68"/>
      <c r="N110" s="68"/>
      <c r="O110" s="68"/>
      <c r="P110" s="68"/>
      <c r="Q110" s="68"/>
    </row>
    <row r="111" spans="1:281" ht="14.25" x14ac:dyDescent="0.2">
      <c r="A111" s="178"/>
      <c r="B111" s="109"/>
      <c r="C111" s="171"/>
      <c r="D111" s="176"/>
      <c r="E111" s="176"/>
      <c r="F111" s="211"/>
      <c r="G111" s="171"/>
      <c r="H111" s="171"/>
      <c r="I111" s="169" t="s">
        <v>120</v>
      </c>
      <c r="J111" s="156" t="s">
        <v>31</v>
      </c>
      <c r="K111" s="152">
        <f>H104</f>
        <v>1</v>
      </c>
      <c r="L111" s="68"/>
      <c r="M111" s="68"/>
      <c r="N111" s="68"/>
      <c r="O111" s="68"/>
      <c r="P111" s="68"/>
      <c r="Q111" s="68"/>
    </row>
    <row r="112" spans="1:281" ht="14.25" x14ac:dyDescent="0.2">
      <c r="A112" s="178"/>
      <c r="B112" s="109"/>
      <c r="C112" s="171"/>
      <c r="D112" s="176"/>
      <c r="E112" s="176"/>
      <c r="F112" s="211"/>
      <c r="G112" s="171"/>
      <c r="H112" s="171"/>
      <c r="I112" s="169" t="s">
        <v>85</v>
      </c>
      <c r="J112" s="156" t="s">
        <v>31</v>
      </c>
      <c r="K112" s="152">
        <f>K110*2</f>
        <v>2</v>
      </c>
      <c r="L112" s="68"/>
      <c r="M112" s="68"/>
      <c r="N112" s="68"/>
      <c r="O112" s="68"/>
      <c r="P112" s="68"/>
      <c r="Q112" s="68"/>
    </row>
    <row r="113" spans="1:17" ht="14.25" x14ac:dyDescent="0.2">
      <c r="A113" s="178"/>
      <c r="B113" s="109"/>
      <c r="C113" s="171"/>
      <c r="D113" s="176"/>
      <c r="E113" s="176"/>
      <c r="F113" s="211"/>
      <c r="G113" s="171"/>
      <c r="H113" s="171"/>
      <c r="I113" s="154" t="s">
        <v>136</v>
      </c>
      <c r="J113" s="152" t="s">
        <v>31</v>
      </c>
      <c r="K113" s="152">
        <f>K111</f>
        <v>1</v>
      </c>
      <c r="L113" s="68"/>
      <c r="M113" s="68"/>
      <c r="N113" s="68"/>
      <c r="O113" s="68"/>
      <c r="P113" s="68"/>
      <c r="Q113" s="68"/>
    </row>
    <row r="114" spans="1:17" ht="14.25" x14ac:dyDescent="0.2">
      <c r="A114" s="178"/>
      <c r="B114" s="109"/>
      <c r="C114" s="171"/>
      <c r="D114" s="176"/>
      <c r="E114" s="176"/>
      <c r="F114" s="211"/>
      <c r="G114" s="171"/>
      <c r="H114" s="171"/>
      <c r="I114" s="154" t="s">
        <v>79</v>
      </c>
      <c r="J114" s="152" t="s">
        <v>31</v>
      </c>
      <c r="K114" s="152">
        <f>K113</f>
        <v>1</v>
      </c>
      <c r="L114" s="68"/>
      <c r="M114" s="68"/>
      <c r="N114" s="68"/>
      <c r="O114" s="68"/>
      <c r="P114" s="68"/>
      <c r="Q114" s="68"/>
    </row>
    <row r="115" spans="1:17" ht="38.25" x14ac:dyDescent="0.2">
      <c r="A115" s="178"/>
      <c r="B115" s="109"/>
      <c r="C115" s="171"/>
      <c r="D115" s="176"/>
      <c r="E115" s="176"/>
      <c r="F115" s="212"/>
      <c r="G115" s="172"/>
      <c r="H115" s="172"/>
      <c r="I115" s="154" t="s">
        <v>116</v>
      </c>
      <c r="J115" s="152" t="s">
        <v>31</v>
      </c>
      <c r="K115" s="152">
        <f>K113*2</f>
        <v>2</v>
      </c>
      <c r="L115" s="68"/>
      <c r="M115" s="68"/>
      <c r="N115" s="68"/>
      <c r="O115" s="68"/>
      <c r="P115" s="68"/>
      <c r="Q115" s="68"/>
    </row>
    <row r="116" spans="1:17" ht="14.25" customHeight="1" x14ac:dyDescent="0.2">
      <c r="A116" s="178"/>
      <c r="B116" s="109"/>
      <c r="C116" s="171"/>
      <c r="D116" s="176"/>
      <c r="E116" s="176"/>
      <c r="F116" s="210" t="s">
        <v>141</v>
      </c>
      <c r="G116" s="170" t="s">
        <v>34</v>
      </c>
      <c r="H116" s="170">
        <v>2</v>
      </c>
      <c r="I116" s="154" t="s">
        <v>134</v>
      </c>
      <c r="J116" s="152" t="s">
        <v>31</v>
      </c>
      <c r="K116" s="152">
        <f>H116*2</f>
        <v>4</v>
      </c>
      <c r="L116" s="68"/>
      <c r="M116" s="68"/>
      <c r="N116" s="68"/>
      <c r="O116" s="68"/>
      <c r="P116" s="68"/>
      <c r="Q116" s="68"/>
    </row>
    <row r="117" spans="1:17" ht="14.25" x14ac:dyDescent="0.2">
      <c r="A117" s="178"/>
      <c r="B117" s="109"/>
      <c r="C117" s="171"/>
      <c r="D117" s="176"/>
      <c r="E117" s="176"/>
      <c r="F117" s="211"/>
      <c r="G117" s="171"/>
      <c r="H117" s="171"/>
      <c r="I117" s="154" t="s">
        <v>49</v>
      </c>
      <c r="J117" s="152" t="s">
        <v>31</v>
      </c>
      <c r="K117" s="152">
        <f>H116</f>
        <v>2</v>
      </c>
      <c r="L117" s="68"/>
      <c r="M117" s="68"/>
      <c r="N117" s="68"/>
      <c r="O117" s="68"/>
      <c r="P117" s="68"/>
      <c r="Q117" s="68"/>
    </row>
    <row r="118" spans="1:17" ht="14.25" x14ac:dyDescent="0.2">
      <c r="A118" s="178"/>
      <c r="B118" s="109"/>
      <c r="C118" s="171"/>
      <c r="D118" s="176"/>
      <c r="E118" s="176"/>
      <c r="F118" s="211"/>
      <c r="G118" s="171"/>
      <c r="H118" s="171"/>
      <c r="I118" s="169" t="s">
        <v>118</v>
      </c>
      <c r="J118" s="156" t="s">
        <v>31</v>
      </c>
      <c r="K118" s="152">
        <f>K122*2</f>
        <v>4</v>
      </c>
      <c r="L118" s="68"/>
      <c r="M118" s="68"/>
      <c r="N118" s="68"/>
      <c r="O118" s="68"/>
      <c r="P118" s="68"/>
      <c r="Q118" s="68"/>
    </row>
    <row r="119" spans="1:17" ht="25.5" x14ac:dyDescent="0.2">
      <c r="A119" s="178"/>
      <c r="B119" s="109"/>
      <c r="C119" s="171"/>
      <c r="D119" s="176"/>
      <c r="E119" s="176"/>
      <c r="F119" s="211"/>
      <c r="G119" s="171"/>
      <c r="H119" s="171"/>
      <c r="I119" s="169" t="s">
        <v>114</v>
      </c>
      <c r="J119" s="156" t="s">
        <v>31</v>
      </c>
      <c r="K119" s="152">
        <f>K118</f>
        <v>4</v>
      </c>
      <c r="L119" s="68"/>
      <c r="M119" s="68"/>
      <c r="N119" s="68"/>
      <c r="O119" s="68"/>
      <c r="P119" s="68"/>
      <c r="Q119" s="68"/>
    </row>
    <row r="120" spans="1:17" ht="14.25" x14ac:dyDescent="0.2">
      <c r="A120" s="178"/>
      <c r="B120" s="109"/>
      <c r="C120" s="171"/>
      <c r="D120" s="176"/>
      <c r="E120" s="176"/>
      <c r="F120" s="211"/>
      <c r="G120" s="171"/>
      <c r="H120" s="171"/>
      <c r="I120" s="169" t="s">
        <v>83</v>
      </c>
      <c r="J120" s="156" t="s">
        <v>31</v>
      </c>
      <c r="K120" s="152">
        <f>K122+K123+K117</f>
        <v>6</v>
      </c>
      <c r="L120" s="68"/>
      <c r="M120" s="68"/>
      <c r="N120" s="68"/>
      <c r="O120" s="68"/>
      <c r="P120" s="68"/>
      <c r="Q120" s="68"/>
    </row>
    <row r="121" spans="1:17" ht="14.25" x14ac:dyDescent="0.2">
      <c r="A121" s="178"/>
      <c r="B121" s="109"/>
      <c r="C121" s="171"/>
      <c r="D121" s="176"/>
      <c r="E121" s="176"/>
      <c r="F121" s="211"/>
      <c r="G121" s="171"/>
      <c r="H121" s="171"/>
      <c r="I121" s="169" t="s">
        <v>80</v>
      </c>
      <c r="J121" s="156" t="s">
        <v>46</v>
      </c>
      <c r="K121" s="152">
        <f>2*K122</f>
        <v>4</v>
      </c>
      <c r="L121" s="68"/>
      <c r="M121" s="68"/>
      <c r="N121" s="68"/>
      <c r="O121" s="68"/>
      <c r="P121" s="68"/>
      <c r="Q121" s="68"/>
    </row>
    <row r="122" spans="1:17" ht="14.25" x14ac:dyDescent="0.2">
      <c r="A122" s="178"/>
      <c r="B122" s="109"/>
      <c r="C122" s="171"/>
      <c r="D122" s="176"/>
      <c r="E122" s="176"/>
      <c r="F122" s="211"/>
      <c r="G122" s="171"/>
      <c r="H122" s="171"/>
      <c r="I122" s="169" t="s">
        <v>119</v>
      </c>
      <c r="J122" s="156" t="s">
        <v>31</v>
      </c>
      <c r="K122" s="152">
        <f>H116</f>
        <v>2</v>
      </c>
      <c r="L122" s="68"/>
      <c r="M122" s="68"/>
      <c r="N122" s="68"/>
      <c r="O122" s="68"/>
      <c r="P122" s="68"/>
      <c r="Q122" s="68"/>
    </row>
    <row r="123" spans="1:17" ht="14.25" x14ac:dyDescent="0.2">
      <c r="A123" s="178"/>
      <c r="B123" s="109"/>
      <c r="C123" s="171"/>
      <c r="D123" s="176"/>
      <c r="E123" s="176"/>
      <c r="F123" s="211"/>
      <c r="G123" s="171"/>
      <c r="H123" s="171"/>
      <c r="I123" s="169" t="s">
        <v>120</v>
      </c>
      <c r="J123" s="156" t="s">
        <v>31</v>
      </c>
      <c r="K123" s="152">
        <f>H116</f>
        <v>2</v>
      </c>
      <c r="L123" s="68"/>
      <c r="M123" s="68"/>
      <c r="N123" s="68"/>
      <c r="O123" s="68"/>
      <c r="P123" s="68"/>
      <c r="Q123" s="68"/>
    </row>
    <row r="124" spans="1:17" ht="14.25" x14ac:dyDescent="0.2">
      <c r="A124" s="178"/>
      <c r="B124" s="109"/>
      <c r="C124" s="171"/>
      <c r="D124" s="176"/>
      <c r="E124" s="176"/>
      <c r="F124" s="211"/>
      <c r="G124" s="171"/>
      <c r="H124" s="171"/>
      <c r="I124" s="169" t="s">
        <v>85</v>
      </c>
      <c r="J124" s="156" t="s">
        <v>31</v>
      </c>
      <c r="K124" s="152">
        <f>K122*2</f>
        <v>4</v>
      </c>
      <c r="L124" s="68"/>
      <c r="M124" s="68"/>
      <c r="N124" s="68"/>
      <c r="O124" s="68"/>
      <c r="P124" s="68"/>
      <c r="Q124" s="68"/>
    </row>
    <row r="125" spans="1:17" ht="14.25" x14ac:dyDescent="0.2">
      <c r="A125" s="178"/>
      <c r="B125" s="109"/>
      <c r="C125" s="171"/>
      <c r="D125" s="176"/>
      <c r="E125" s="176"/>
      <c r="F125" s="211"/>
      <c r="G125" s="171"/>
      <c r="H125" s="171"/>
      <c r="I125" s="154" t="s">
        <v>136</v>
      </c>
      <c r="J125" s="152" t="s">
        <v>31</v>
      </c>
      <c r="K125" s="152">
        <f>K123</f>
        <v>2</v>
      </c>
      <c r="L125" s="68"/>
      <c r="M125" s="68"/>
      <c r="N125" s="68"/>
      <c r="O125" s="68"/>
      <c r="P125" s="68"/>
      <c r="Q125" s="68"/>
    </row>
    <row r="126" spans="1:17" ht="14.25" x14ac:dyDescent="0.2">
      <c r="A126" s="178"/>
      <c r="B126" s="109"/>
      <c r="C126" s="171"/>
      <c r="D126" s="176"/>
      <c r="E126" s="176"/>
      <c r="F126" s="211"/>
      <c r="G126" s="171"/>
      <c r="H126" s="171"/>
      <c r="I126" s="154" t="s">
        <v>79</v>
      </c>
      <c r="J126" s="152" t="s">
        <v>31</v>
      </c>
      <c r="K126" s="152">
        <f>K125</f>
        <v>2</v>
      </c>
      <c r="L126" s="68"/>
      <c r="M126" s="68"/>
      <c r="N126" s="68"/>
      <c r="O126" s="68"/>
      <c r="P126" s="68"/>
      <c r="Q126" s="68"/>
    </row>
    <row r="127" spans="1:17" ht="38.25" x14ac:dyDescent="0.2">
      <c r="A127" s="178"/>
      <c r="B127" s="109"/>
      <c r="C127" s="171"/>
      <c r="D127" s="176"/>
      <c r="E127" s="176"/>
      <c r="F127" s="212"/>
      <c r="G127" s="172"/>
      <c r="H127" s="172"/>
      <c r="I127" s="154" t="s">
        <v>116</v>
      </c>
      <c r="J127" s="152" t="s">
        <v>31</v>
      </c>
      <c r="K127" s="152">
        <f>K125*2</f>
        <v>4</v>
      </c>
      <c r="L127" s="68"/>
      <c r="M127" s="68"/>
      <c r="N127" s="68"/>
      <c r="O127" s="68"/>
      <c r="P127" s="68"/>
      <c r="Q127" s="68"/>
    </row>
    <row r="128" spans="1:17" ht="14.25" customHeight="1" x14ac:dyDescent="0.2">
      <c r="A128" s="178"/>
      <c r="B128" s="109"/>
      <c r="C128" s="171"/>
      <c r="D128" s="176"/>
      <c r="E128" s="176"/>
      <c r="F128" s="210" t="s">
        <v>142</v>
      </c>
      <c r="G128" s="170" t="s">
        <v>34</v>
      </c>
      <c r="H128" s="170">
        <v>3</v>
      </c>
      <c r="I128" s="154" t="s">
        <v>134</v>
      </c>
      <c r="J128" s="152" t="s">
        <v>31</v>
      </c>
      <c r="K128" s="152">
        <f>H128*2</f>
        <v>6</v>
      </c>
      <c r="L128" s="68"/>
      <c r="M128" s="68"/>
      <c r="N128" s="68"/>
      <c r="O128" s="68"/>
      <c r="P128" s="68"/>
      <c r="Q128" s="68"/>
    </row>
    <row r="129" spans="1:281" ht="14.25" x14ac:dyDescent="0.2">
      <c r="A129" s="178"/>
      <c r="B129" s="109"/>
      <c r="C129" s="171"/>
      <c r="D129" s="176"/>
      <c r="E129" s="176"/>
      <c r="F129" s="211"/>
      <c r="G129" s="171"/>
      <c r="H129" s="171"/>
      <c r="I129" s="154" t="s">
        <v>49</v>
      </c>
      <c r="J129" s="152" t="s">
        <v>31</v>
      </c>
      <c r="K129" s="152">
        <f>H128</f>
        <v>3</v>
      </c>
      <c r="L129" s="68"/>
      <c r="M129" s="68"/>
      <c r="N129" s="68"/>
      <c r="O129" s="68"/>
      <c r="P129" s="68"/>
      <c r="Q129" s="68"/>
    </row>
    <row r="130" spans="1:281" ht="14.25" x14ac:dyDescent="0.2">
      <c r="A130" s="178"/>
      <c r="B130" s="109"/>
      <c r="C130" s="171"/>
      <c r="D130" s="176"/>
      <c r="E130" s="176"/>
      <c r="F130" s="211"/>
      <c r="G130" s="171"/>
      <c r="H130" s="171"/>
      <c r="I130" s="169" t="s">
        <v>118</v>
      </c>
      <c r="J130" s="156" t="s">
        <v>31</v>
      </c>
      <c r="K130" s="152">
        <f>K134*2</f>
        <v>6</v>
      </c>
      <c r="L130" s="68"/>
      <c r="M130" s="68"/>
      <c r="N130" s="68"/>
      <c r="O130" s="68"/>
      <c r="P130" s="68"/>
      <c r="Q130" s="68"/>
    </row>
    <row r="131" spans="1:281" ht="25.5" x14ac:dyDescent="0.2">
      <c r="A131" s="178"/>
      <c r="B131" s="109"/>
      <c r="C131" s="171"/>
      <c r="D131" s="176"/>
      <c r="E131" s="176"/>
      <c r="F131" s="211"/>
      <c r="G131" s="171"/>
      <c r="H131" s="171"/>
      <c r="I131" s="169" t="s">
        <v>114</v>
      </c>
      <c r="J131" s="156" t="s">
        <v>31</v>
      </c>
      <c r="K131" s="152">
        <f>K130</f>
        <v>6</v>
      </c>
      <c r="L131" s="68"/>
      <c r="M131" s="68"/>
      <c r="N131" s="68"/>
      <c r="O131" s="68"/>
      <c r="P131" s="68"/>
      <c r="Q131" s="68"/>
    </row>
    <row r="132" spans="1:281" ht="14.25" x14ac:dyDescent="0.2">
      <c r="A132" s="178"/>
      <c r="B132" s="109"/>
      <c r="C132" s="171"/>
      <c r="D132" s="176"/>
      <c r="E132" s="176"/>
      <c r="F132" s="211"/>
      <c r="G132" s="171"/>
      <c r="H132" s="171"/>
      <c r="I132" s="169" t="s">
        <v>83</v>
      </c>
      <c r="J132" s="156" t="s">
        <v>31</v>
      </c>
      <c r="K132" s="152">
        <f>K134+K135+K129</f>
        <v>9</v>
      </c>
      <c r="L132" s="68"/>
      <c r="M132" s="68"/>
      <c r="N132" s="68"/>
      <c r="O132" s="68"/>
      <c r="P132" s="68"/>
      <c r="Q132" s="68"/>
    </row>
    <row r="133" spans="1:281" ht="14.25" x14ac:dyDescent="0.2">
      <c r="A133" s="178"/>
      <c r="B133" s="109"/>
      <c r="C133" s="171"/>
      <c r="D133" s="176"/>
      <c r="E133" s="176"/>
      <c r="F133" s="211"/>
      <c r="G133" s="171"/>
      <c r="H133" s="171"/>
      <c r="I133" s="169" t="s">
        <v>80</v>
      </c>
      <c r="J133" s="156" t="s">
        <v>46</v>
      </c>
      <c r="K133" s="152">
        <f>2*K134</f>
        <v>6</v>
      </c>
      <c r="L133" s="68"/>
      <c r="M133" s="68"/>
      <c r="N133" s="68"/>
      <c r="O133" s="68"/>
      <c r="P133" s="68"/>
      <c r="Q133" s="68"/>
    </row>
    <row r="134" spans="1:281" ht="14.25" x14ac:dyDescent="0.2">
      <c r="A134" s="178"/>
      <c r="B134" s="109"/>
      <c r="C134" s="171"/>
      <c r="D134" s="176"/>
      <c r="E134" s="176"/>
      <c r="F134" s="211"/>
      <c r="G134" s="171"/>
      <c r="H134" s="171"/>
      <c r="I134" s="169" t="s">
        <v>119</v>
      </c>
      <c r="J134" s="156" t="s">
        <v>31</v>
      </c>
      <c r="K134" s="152">
        <f>H128</f>
        <v>3</v>
      </c>
      <c r="L134" s="68"/>
      <c r="M134" s="68"/>
      <c r="N134" s="68"/>
      <c r="O134" s="68"/>
      <c r="P134" s="68"/>
      <c r="Q134" s="68"/>
    </row>
    <row r="135" spans="1:281" ht="14.25" x14ac:dyDescent="0.2">
      <c r="A135" s="178"/>
      <c r="B135" s="109"/>
      <c r="C135" s="171"/>
      <c r="D135" s="176"/>
      <c r="E135" s="176"/>
      <c r="F135" s="211"/>
      <c r="G135" s="171"/>
      <c r="H135" s="171"/>
      <c r="I135" s="169" t="s">
        <v>120</v>
      </c>
      <c r="J135" s="156" t="s">
        <v>31</v>
      </c>
      <c r="K135" s="152">
        <f>H128</f>
        <v>3</v>
      </c>
      <c r="L135" s="68"/>
      <c r="M135" s="68"/>
      <c r="N135" s="68"/>
      <c r="O135" s="68"/>
      <c r="P135" s="68"/>
      <c r="Q135" s="68"/>
    </row>
    <row r="136" spans="1:281" ht="14.25" x14ac:dyDescent="0.2">
      <c r="A136" s="178"/>
      <c r="B136" s="109"/>
      <c r="C136" s="171"/>
      <c r="D136" s="176"/>
      <c r="E136" s="176"/>
      <c r="F136" s="211"/>
      <c r="G136" s="171"/>
      <c r="H136" s="171"/>
      <c r="I136" s="169" t="s">
        <v>85</v>
      </c>
      <c r="J136" s="156" t="s">
        <v>31</v>
      </c>
      <c r="K136" s="152">
        <f>K134*2</f>
        <v>6</v>
      </c>
      <c r="L136" s="68"/>
      <c r="M136" s="68"/>
      <c r="N136" s="68"/>
      <c r="O136" s="68"/>
      <c r="P136" s="68"/>
      <c r="Q136" s="68"/>
    </row>
    <row r="137" spans="1:281" ht="14.25" x14ac:dyDescent="0.2">
      <c r="A137" s="178"/>
      <c r="B137" s="109"/>
      <c r="C137" s="171"/>
      <c r="D137" s="176"/>
      <c r="E137" s="176"/>
      <c r="F137" s="211"/>
      <c r="G137" s="171"/>
      <c r="H137" s="171"/>
      <c r="I137" s="154" t="s">
        <v>136</v>
      </c>
      <c r="J137" s="152" t="s">
        <v>31</v>
      </c>
      <c r="K137" s="152">
        <f>K135</f>
        <v>3</v>
      </c>
      <c r="L137" s="68"/>
      <c r="M137" s="68"/>
      <c r="N137" s="68"/>
      <c r="O137" s="68"/>
      <c r="P137" s="68"/>
      <c r="Q137" s="68"/>
    </row>
    <row r="138" spans="1:281" ht="14.25" x14ac:dyDescent="0.2">
      <c r="A138" s="178"/>
      <c r="B138" s="109"/>
      <c r="C138" s="171"/>
      <c r="D138" s="176"/>
      <c r="E138" s="176"/>
      <c r="F138" s="211"/>
      <c r="G138" s="171"/>
      <c r="H138" s="171"/>
      <c r="I138" s="154" t="s">
        <v>79</v>
      </c>
      <c r="J138" s="152" t="s">
        <v>31</v>
      </c>
      <c r="K138" s="152">
        <f>K137</f>
        <v>3</v>
      </c>
      <c r="L138" s="68"/>
      <c r="M138" s="68"/>
      <c r="N138" s="68"/>
      <c r="O138" s="68"/>
      <c r="P138" s="68"/>
      <c r="Q138" s="68"/>
    </row>
    <row r="139" spans="1:281" ht="38.25" x14ac:dyDescent="0.2">
      <c r="A139" s="178"/>
      <c r="B139" s="109"/>
      <c r="C139" s="171"/>
      <c r="D139" s="176"/>
      <c r="E139" s="176"/>
      <c r="F139" s="212"/>
      <c r="G139" s="172"/>
      <c r="H139" s="172"/>
      <c r="I139" s="154" t="s">
        <v>116</v>
      </c>
      <c r="J139" s="152" t="s">
        <v>31</v>
      </c>
      <c r="K139" s="152">
        <f>K137*2</f>
        <v>6</v>
      </c>
      <c r="L139" s="68"/>
      <c r="M139" s="68"/>
      <c r="N139" s="68"/>
      <c r="O139" s="68"/>
      <c r="P139" s="68"/>
      <c r="Q139" s="68"/>
    </row>
    <row r="140" spans="1:281" ht="14.25" customHeight="1" x14ac:dyDescent="0.2">
      <c r="A140" s="179"/>
      <c r="B140" s="109"/>
      <c r="C140" s="171"/>
      <c r="D140" s="176"/>
      <c r="E140" s="176"/>
      <c r="F140" s="210" t="s">
        <v>143</v>
      </c>
      <c r="G140" s="170" t="s">
        <v>34</v>
      </c>
      <c r="H140" s="170">
        <v>2</v>
      </c>
      <c r="I140" s="154" t="s">
        <v>134</v>
      </c>
      <c r="J140" s="152" t="s">
        <v>31</v>
      </c>
      <c r="K140" s="152">
        <f>H140*3</f>
        <v>6</v>
      </c>
      <c r="L140" s="68"/>
      <c r="M140" s="68"/>
      <c r="N140" s="68"/>
      <c r="O140" s="68"/>
      <c r="P140" s="68"/>
      <c r="Q140" s="68"/>
      <c r="JS140" s="150"/>
      <c r="JT140" s="150"/>
      <c r="JU140" s="151"/>
    </row>
    <row r="141" spans="1:281" ht="14.25" x14ac:dyDescent="0.2">
      <c r="A141" s="137"/>
      <c r="B141" s="109"/>
      <c r="C141" s="103"/>
      <c r="D141" s="104"/>
      <c r="E141" s="104"/>
      <c r="F141" s="211"/>
      <c r="G141" s="171"/>
      <c r="H141" s="171"/>
      <c r="I141" s="154" t="s">
        <v>60</v>
      </c>
      <c r="J141" s="152" t="s">
        <v>31</v>
      </c>
      <c r="K141" s="152">
        <f>H140*2</f>
        <v>4</v>
      </c>
      <c r="L141" s="68"/>
      <c r="M141" s="68"/>
      <c r="N141" s="68"/>
      <c r="O141" s="68"/>
      <c r="P141" s="68"/>
      <c r="Q141" s="68"/>
      <c r="JS141" s="150"/>
      <c r="JT141" s="150"/>
      <c r="JU141" s="151"/>
    </row>
    <row r="142" spans="1:281" ht="14.25" x14ac:dyDescent="0.2">
      <c r="A142" s="137"/>
      <c r="B142" s="109"/>
      <c r="C142" s="103"/>
      <c r="D142" s="104"/>
      <c r="E142" s="104"/>
      <c r="F142" s="211"/>
      <c r="G142" s="171"/>
      <c r="H142" s="171"/>
      <c r="I142" s="169" t="s">
        <v>118</v>
      </c>
      <c r="J142" s="156" t="s">
        <v>31</v>
      </c>
      <c r="K142" s="152">
        <f>K148*2</f>
        <v>4</v>
      </c>
      <c r="L142" s="68"/>
      <c r="M142" s="68"/>
      <c r="N142" s="68"/>
      <c r="O142" s="68"/>
      <c r="P142" s="68"/>
      <c r="Q142" s="68"/>
      <c r="JS142" s="150"/>
      <c r="JT142" s="150"/>
      <c r="JU142" s="151"/>
    </row>
    <row r="143" spans="1:281" ht="25.5" x14ac:dyDescent="0.2">
      <c r="A143" s="137"/>
      <c r="B143" s="109"/>
      <c r="C143" s="103"/>
      <c r="D143" s="104"/>
      <c r="E143" s="104"/>
      <c r="F143" s="211"/>
      <c r="G143" s="171"/>
      <c r="H143" s="171"/>
      <c r="I143" s="169" t="s">
        <v>114</v>
      </c>
      <c r="J143" s="156" t="s">
        <v>31</v>
      </c>
      <c r="K143" s="152">
        <v>18</v>
      </c>
      <c r="L143" s="68"/>
      <c r="M143" s="68"/>
      <c r="N143" s="68"/>
      <c r="O143" s="68"/>
      <c r="P143" s="68"/>
      <c r="Q143" s="68"/>
      <c r="JS143" s="150"/>
      <c r="JT143" s="150"/>
      <c r="JU143" s="151"/>
    </row>
    <row r="144" spans="1:281" ht="14.25" x14ac:dyDescent="0.2">
      <c r="A144" s="137"/>
      <c r="B144" s="109"/>
      <c r="C144" s="103"/>
      <c r="D144" s="104"/>
      <c r="E144" s="104"/>
      <c r="F144" s="211"/>
      <c r="G144" s="171"/>
      <c r="H144" s="171"/>
      <c r="I144" s="169" t="s">
        <v>83</v>
      </c>
      <c r="J144" s="156" t="s">
        <v>31</v>
      </c>
      <c r="K144" s="152">
        <f>K148+K149+K141</f>
        <v>8</v>
      </c>
      <c r="L144" s="68"/>
      <c r="M144" s="68"/>
      <c r="N144" s="68"/>
      <c r="O144" s="68"/>
      <c r="P144" s="68"/>
      <c r="Q144" s="68"/>
      <c r="JS144" s="150"/>
      <c r="JT144" s="150"/>
      <c r="JU144" s="151"/>
    </row>
    <row r="145" spans="1:281" ht="14.25" x14ac:dyDescent="0.2">
      <c r="A145" s="137"/>
      <c r="B145" s="109"/>
      <c r="C145" s="103"/>
      <c r="D145" s="104"/>
      <c r="E145" s="104"/>
      <c r="F145" s="211"/>
      <c r="G145" s="171"/>
      <c r="H145" s="171"/>
      <c r="I145" s="169" t="s">
        <v>80</v>
      </c>
      <c r="J145" s="156" t="s">
        <v>46</v>
      </c>
      <c r="K145" s="152">
        <v>7</v>
      </c>
      <c r="L145" s="68"/>
      <c r="M145" s="68"/>
      <c r="N145" s="68"/>
      <c r="O145" s="68"/>
      <c r="P145" s="68"/>
      <c r="Q145" s="68"/>
      <c r="JS145" s="150"/>
      <c r="JT145" s="150"/>
      <c r="JU145" s="151"/>
    </row>
    <row r="146" spans="1:281" ht="14.25" x14ac:dyDescent="0.2">
      <c r="A146" s="137"/>
      <c r="B146" s="109"/>
      <c r="C146" s="103"/>
      <c r="D146" s="104"/>
      <c r="E146" s="104"/>
      <c r="F146" s="211"/>
      <c r="G146" s="171"/>
      <c r="H146" s="171"/>
      <c r="I146" s="169" t="s">
        <v>121</v>
      </c>
      <c r="J146" s="156" t="s">
        <v>31</v>
      </c>
      <c r="K146" s="152">
        <v>1</v>
      </c>
      <c r="L146" s="68"/>
      <c r="M146" s="68"/>
      <c r="N146" s="68"/>
      <c r="O146" s="68"/>
      <c r="P146" s="68"/>
      <c r="Q146" s="68"/>
      <c r="JS146" s="156"/>
      <c r="JT146" s="156"/>
      <c r="JU146" s="157"/>
    </row>
    <row r="147" spans="1:281" ht="14.25" x14ac:dyDescent="0.2">
      <c r="A147" s="137"/>
      <c r="B147" s="109"/>
      <c r="C147" s="103"/>
      <c r="D147" s="104"/>
      <c r="E147" s="104"/>
      <c r="F147" s="211"/>
      <c r="G147" s="171"/>
      <c r="H147" s="171"/>
      <c r="I147" s="169" t="s">
        <v>122</v>
      </c>
      <c r="J147" s="156" t="s">
        <v>31</v>
      </c>
      <c r="K147" s="152">
        <v>1</v>
      </c>
      <c r="L147" s="68"/>
      <c r="M147" s="68"/>
      <c r="N147" s="68"/>
      <c r="O147" s="68"/>
      <c r="P147" s="68"/>
      <c r="Q147" s="68"/>
      <c r="JS147" s="156"/>
      <c r="JT147" s="156"/>
      <c r="JU147" s="157"/>
    </row>
    <row r="148" spans="1:281" ht="14.25" x14ac:dyDescent="0.2">
      <c r="A148" s="137"/>
      <c r="B148" s="109"/>
      <c r="C148" s="103"/>
      <c r="D148" s="104"/>
      <c r="E148" s="104"/>
      <c r="F148" s="211"/>
      <c r="G148" s="171"/>
      <c r="H148" s="171"/>
      <c r="I148" s="169" t="s">
        <v>123</v>
      </c>
      <c r="J148" s="156" t="s">
        <v>31</v>
      </c>
      <c r="K148" s="152">
        <f>H140</f>
        <v>2</v>
      </c>
      <c r="L148" s="68"/>
      <c r="M148" s="68"/>
      <c r="N148" s="68"/>
      <c r="O148" s="68"/>
      <c r="P148" s="68"/>
      <c r="Q148" s="68"/>
      <c r="JS148" s="153"/>
      <c r="JT148" s="153"/>
      <c r="JU148" s="155"/>
    </row>
    <row r="149" spans="1:281" ht="14.25" x14ac:dyDescent="0.2">
      <c r="A149" s="137"/>
      <c r="B149" s="109"/>
      <c r="C149" s="103"/>
      <c r="D149" s="104"/>
      <c r="E149" s="104"/>
      <c r="F149" s="211"/>
      <c r="G149" s="171"/>
      <c r="H149" s="171"/>
      <c r="I149" s="169" t="s">
        <v>124</v>
      </c>
      <c r="J149" s="156" t="s">
        <v>31</v>
      </c>
      <c r="K149" s="152">
        <f>K148</f>
        <v>2</v>
      </c>
      <c r="L149" s="68"/>
      <c r="M149" s="68"/>
      <c r="N149" s="68"/>
      <c r="O149" s="68"/>
      <c r="P149" s="68"/>
      <c r="Q149" s="68"/>
      <c r="JS149" s="153"/>
      <c r="JT149" s="153"/>
      <c r="JU149" s="155"/>
    </row>
    <row r="150" spans="1:281" ht="14.25" x14ac:dyDescent="0.2">
      <c r="A150" s="137"/>
      <c r="B150" s="109"/>
      <c r="C150" s="103"/>
      <c r="D150" s="104"/>
      <c r="E150" s="104"/>
      <c r="F150" s="211"/>
      <c r="G150" s="171"/>
      <c r="H150" s="171"/>
      <c r="I150" s="169" t="s">
        <v>84</v>
      </c>
      <c r="J150" s="156" t="s">
        <v>31</v>
      </c>
      <c r="K150" s="152">
        <v>2</v>
      </c>
      <c r="L150" s="68"/>
      <c r="M150" s="68"/>
      <c r="N150" s="68"/>
      <c r="O150" s="68"/>
      <c r="P150" s="68"/>
      <c r="Q150" s="68"/>
      <c r="JS150" s="153"/>
      <c r="JT150" s="153"/>
      <c r="JU150" s="155"/>
    </row>
    <row r="151" spans="1:281" ht="14.25" x14ac:dyDescent="0.2">
      <c r="A151" s="137"/>
      <c r="B151" s="109"/>
      <c r="C151" s="103"/>
      <c r="D151" s="104"/>
      <c r="E151" s="104"/>
      <c r="F151" s="211"/>
      <c r="G151" s="171"/>
      <c r="H151" s="171"/>
      <c r="I151" s="154" t="s">
        <v>136</v>
      </c>
      <c r="J151" s="152" t="s">
        <v>31</v>
      </c>
      <c r="K151" s="152">
        <v>9</v>
      </c>
      <c r="L151" s="68"/>
      <c r="M151" s="68"/>
      <c r="N151" s="68"/>
      <c r="O151" s="68"/>
      <c r="P151" s="68"/>
      <c r="Q151" s="68"/>
      <c r="JS151" s="153"/>
      <c r="JT151" s="153"/>
      <c r="JU151" s="155"/>
    </row>
    <row r="152" spans="1:281" ht="14.25" x14ac:dyDescent="0.2">
      <c r="A152" s="137"/>
      <c r="B152" s="109"/>
      <c r="C152" s="103"/>
      <c r="D152" s="104"/>
      <c r="E152" s="104"/>
      <c r="F152" s="211"/>
      <c r="G152" s="171"/>
      <c r="H152" s="171"/>
      <c r="I152" s="154" t="s">
        <v>79</v>
      </c>
      <c r="J152" s="152" t="s">
        <v>31</v>
      </c>
      <c r="K152" s="152">
        <v>9</v>
      </c>
      <c r="L152" s="68"/>
      <c r="M152" s="68"/>
      <c r="N152" s="68"/>
      <c r="O152" s="68"/>
      <c r="P152" s="68"/>
      <c r="Q152" s="68"/>
    </row>
    <row r="153" spans="1:281" ht="38.25" x14ac:dyDescent="0.2">
      <c r="A153" s="137"/>
      <c r="B153" s="109"/>
      <c r="C153" s="103"/>
      <c r="D153" s="104"/>
      <c r="E153" s="104"/>
      <c r="F153" s="211"/>
      <c r="G153" s="171"/>
      <c r="H153" s="171"/>
      <c r="I153" s="154" t="s">
        <v>116</v>
      </c>
      <c r="J153" s="152" t="s">
        <v>31</v>
      </c>
      <c r="K153" s="152">
        <f>K151*2</f>
        <v>18</v>
      </c>
      <c r="L153" s="68"/>
      <c r="M153" s="68"/>
      <c r="N153" s="68"/>
      <c r="O153" s="68"/>
      <c r="P153" s="68"/>
      <c r="Q153" s="68"/>
    </row>
    <row r="154" spans="1:281" ht="14.25" x14ac:dyDescent="0.2">
      <c r="A154" s="137"/>
      <c r="B154" s="109"/>
      <c r="C154" s="103"/>
      <c r="D154" s="104"/>
      <c r="E154" s="104"/>
      <c r="F154" s="212"/>
      <c r="G154" s="172"/>
      <c r="H154" s="172"/>
      <c r="I154" s="169" t="s">
        <v>85</v>
      </c>
      <c r="J154" s="156" t="s">
        <v>31</v>
      </c>
      <c r="K154" s="152">
        <v>22</v>
      </c>
      <c r="L154" s="68"/>
      <c r="M154" s="68"/>
      <c r="N154" s="68"/>
      <c r="O154" s="68"/>
      <c r="P154" s="68"/>
      <c r="Q154" s="68"/>
    </row>
    <row r="155" spans="1:281" ht="14.25" customHeight="1" x14ac:dyDescent="0.2">
      <c r="A155" s="137"/>
      <c r="B155" s="109"/>
      <c r="C155" s="103"/>
      <c r="D155" s="104"/>
      <c r="E155" s="104"/>
      <c r="F155" s="210" t="s">
        <v>144</v>
      </c>
      <c r="G155" s="170" t="s">
        <v>34</v>
      </c>
      <c r="H155" s="170">
        <v>3</v>
      </c>
      <c r="I155" s="154" t="s">
        <v>134</v>
      </c>
      <c r="J155" s="152" t="s">
        <v>31</v>
      </c>
      <c r="K155" s="152">
        <f>H155*3</f>
        <v>9</v>
      </c>
      <c r="L155" s="68"/>
      <c r="M155" s="68"/>
      <c r="N155" s="68"/>
      <c r="O155" s="68"/>
      <c r="P155" s="68"/>
      <c r="Q155" s="68"/>
    </row>
    <row r="156" spans="1:281" ht="14.25" x14ac:dyDescent="0.2">
      <c r="A156" s="137"/>
      <c r="B156" s="109"/>
      <c r="C156" s="103"/>
      <c r="D156" s="104"/>
      <c r="E156" s="104"/>
      <c r="F156" s="211"/>
      <c r="G156" s="171"/>
      <c r="H156" s="171"/>
      <c r="I156" s="154" t="s">
        <v>60</v>
      </c>
      <c r="J156" s="152" t="s">
        <v>31</v>
      </c>
      <c r="K156" s="152">
        <f>H155*2</f>
        <v>6</v>
      </c>
      <c r="L156" s="68"/>
      <c r="M156" s="68"/>
      <c r="N156" s="68"/>
      <c r="O156" s="68"/>
      <c r="P156" s="68"/>
      <c r="Q156" s="68"/>
    </row>
    <row r="157" spans="1:281" ht="14.25" x14ac:dyDescent="0.2">
      <c r="A157" s="137"/>
      <c r="B157" s="109"/>
      <c r="C157" s="103"/>
      <c r="D157" s="104"/>
      <c r="E157" s="104"/>
      <c r="F157" s="211"/>
      <c r="G157" s="171"/>
      <c r="H157" s="171"/>
      <c r="I157" s="169" t="s">
        <v>118</v>
      </c>
      <c r="J157" s="156" t="s">
        <v>31</v>
      </c>
      <c r="K157" s="152">
        <f>K161*2</f>
        <v>6</v>
      </c>
      <c r="L157" s="68"/>
      <c r="M157" s="68"/>
      <c r="N157" s="68"/>
      <c r="O157" s="68"/>
      <c r="P157" s="68"/>
      <c r="Q157" s="68"/>
    </row>
    <row r="158" spans="1:281" ht="25.5" x14ac:dyDescent="0.2">
      <c r="A158" s="137"/>
      <c r="B158" s="109"/>
      <c r="C158" s="103"/>
      <c r="D158" s="104"/>
      <c r="E158" s="104"/>
      <c r="F158" s="211"/>
      <c r="G158" s="171"/>
      <c r="H158" s="171"/>
      <c r="I158" s="169" t="s">
        <v>114</v>
      </c>
      <c r="J158" s="156" t="s">
        <v>31</v>
      </c>
      <c r="K158" s="152">
        <f>K157</f>
        <v>6</v>
      </c>
      <c r="L158" s="68"/>
      <c r="M158" s="68"/>
      <c r="N158" s="68"/>
      <c r="O158" s="68"/>
      <c r="P158" s="68"/>
      <c r="Q158" s="68"/>
    </row>
    <row r="159" spans="1:281" ht="14.25" x14ac:dyDescent="0.2">
      <c r="A159" s="137"/>
      <c r="B159" s="109"/>
      <c r="C159" s="103"/>
      <c r="D159" s="104"/>
      <c r="E159" s="104"/>
      <c r="F159" s="211"/>
      <c r="G159" s="171"/>
      <c r="H159" s="171"/>
      <c r="I159" s="169" t="s">
        <v>83</v>
      </c>
      <c r="J159" s="156" t="s">
        <v>31</v>
      </c>
      <c r="K159" s="152">
        <f>K161+K162+K156</f>
        <v>12</v>
      </c>
      <c r="L159" s="68"/>
      <c r="M159" s="68"/>
      <c r="N159" s="68"/>
      <c r="O159" s="68"/>
      <c r="P159" s="68"/>
      <c r="Q159" s="68"/>
    </row>
    <row r="160" spans="1:281" ht="14.25" x14ac:dyDescent="0.2">
      <c r="A160" s="137"/>
      <c r="B160" s="109"/>
      <c r="C160" s="103"/>
      <c r="D160" s="104"/>
      <c r="E160" s="104"/>
      <c r="F160" s="211"/>
      <c r="G160" s="171"/>
      <c r="H160" s="171"/>
      <c r="I160" s="169" t="s">
        <v>80</v>
      </c>
      <c r="J160" s="156" t="s">
        <v>46</v>
      </c>
      <c r="K160" s="152">
        <f>3*H155</f>
        <v>9</v>
      </c>
      <c r="L160" s="68"/>
      <c r="M160" s="68"/>
      <c r="N160" s="68"/>
      <c r="O160" s="68"/>
      <c r="P160" s="68"/>
      <c r="Q160" s="68"/>
    </row>
    <row r="161" spans="1:281" ht="14.25" x14ac:dyDescent="0.2">
      <c r="A161" s="137"/>
      <c r="B161" s="109"/>
      <c r="C161" s="103"/>
      <c r="D161" s="104"/>
      <c r="E161" s="104"/>
      <c r="F161" s="211"/>
      <c r="G161" s="171"/>
      <c r="H161" s="171"/>
      <c r="I161" s="169" t="s">
        <v>123</v>
      </c>
      <c r="J161" s="156" t="s">
        <v>31</v>
      </c>
      <c r="K161" s="152">
        <f>H155</f>
        <v>3</v>
      </c>
      <c r="L161" s="68"/>
      <c r="M161" s="68"/>
      <c r="N161" s="68"/>
      <c r="O161" s="68"/>
      <c r="P161" s="68"/>
      <c r="Q161" s="68"/>
    </row>
    <row r="162" spans="1:281" ht="14.25" x14ac:dyDescent="0.2">
      <c r="A162" s="137"/>
      <c r="B162" s="109"/>
      <c r="C162" s="103"/>
      <c r="D162" s="104"/>
      <c r="E162" s="104"/>
      <c r="F162" s="211"/>
      <c r="G162" s="171"/>
      <c r="H162" s="171"/>
      <c r="I162" s="169" t="s">
        <v>124</v>
      </c>
      <c r="J162" s="156" t="s">
        <v>31</v>
      </c>
      <c r="K162" s="152">
        <f>K161</f>
        <v>3</v>
      </c>
      <c r="L162" s="68"/>
      <c r="M162" s="68"/>
      <c r="N162" s="68"/>
      <c r="O162" s="68"/>
      <c r="P162" s="68"/>
      <c r="Q162" s="68"/>
    </row>
    <row r="163" spans="1:281" ht="14.25" x14ac:dyDescent="0.2">
      <c r="A163" s="137"/>
      <c r="B163" s="109"/>
      <c r="C163" s="103"/>
      <c r="D163" s="104"/>
      <c r="E163" s="104"/>
      <c r="F163" s="211"/>
      <c r="G163" s="171"/>
      <c r="H163" s="171"/>
      <c r="I163" s="154" t="s">
        <v>136</v>
      </c>
      <c r="J163" s="152" t="s">
        <v>31</v>
      </c>
      <c r="K163" s="152">
        <f>3*H155</f>
        <v>9</v>
      </c>
      <c r="L163" s="68"/>
      <c r="M163" s="68"/>
      <c r="N163" s="68"/>
      <c r="O163" s="68"/>
      <c r="P163" s="68"/>
      <c r="Q163" s="68"/>
      <c r="JS163" s="77"/>
      <c r="JT163" s="77"/>
      <c r="JU163" s="77"/>
    </row>
    <row r="164" spans="1:281" ht="14.25" x14ac:dyDescent="0.2">
      <c r="A164" s="137"/>
      <c r="B164" s="109"/>
      <c r="C164" s="103"/>
      <c r="D164" s="104"/>
      <c r="E164" s="104"/>
      <c r="F164" s="211"/>
      <c r="G164" s="171"/>
      <c r="H164" s="171"/>
      <c r="I164" s="154" t="s">
        <v>79</v>
      </c>
      <c r="J164" s="152" t="s">
        <v>31</v>
      </c>
      <c r="K164" s="152">
        <f>K163</f>
        <v>9</v>
      </c>
      <c r="L164" s="68"/>
      <c r="M164" s="68"/>
      <c r="N164" s="68"/>
      <c r="O164" s="68"/>
      <c r="P164" s="68"/>
      <c r="Q164" s="68"/>
      <c r="JS164" s="77"/>
      <c r="JT164" s="77"/>
      <c r="JU164" s="77"/>
    </row>
    <row r="165" spans="1:281" ht="38.25" x14ac:dyDescent="0.2">
      <c r="A165" s="137"/>
      <c r="B165" s="109"/>
      <c r="C165" s="103"/>
      <c r="D165" s="104"/>
      <c r="E165" s="104"/>
      <c r="F165" s="211"/>
      <c r="G165" s="171"/>
      <c r="H165" s="171"/>
      <c r="I165" s="154" t="s">
        <v>116</v>
      </c>
      <c r="J165" s="152" t="s">
        <v>31</v>
      </c>
      <c r="K165" s="152">
        <f>K163*2</f>
        <v>18</v>
      </c>
      <c r="L165" s="68"/>
      <c r="M165" s="68"/>
      <c r="N165" s="68"/>
      <c r="O165" s="68"/>
      <c r="P165" s="68"/>
      <c r="Q165" s="68"/>
      <c r="JS165" s="77"/>
      <c r="JT165" s="77"/>
      <c r="JU165" s="77"/>
    </row>
    <row r="166" spans="1:281" ht="14.25" x14ac:dyDescent="0.2">
      <c r="A166" s="137"/>
      <c r="B166" s="109"/>
      <c r="C166" s="103"/>
      <c r="D166" s="104"/>
      <c r="E166" s="104"/>
      <c r="F166" s="212"/>
      <c r="G166" s="172"/>
      <c r="H166" s="172"/>
      <c r="I166" s="169" t="s">
        <v>85</v>
      </c>
      <c r="J166" s="156" t="s">
        <v>31</v>
      </c>
      <c r="K166" s="152">
        <f>K158</f>
        <v>6</v>
      </c>
      <c r="L166" s="68"/>
      <c r="M166" s="68"/>
      <c r="N166" s="68"/>
      <c r="O166" s="68"/>
      <c r="P166" s="68"/>
      <c r="Q166" s="68"/>
      <c r="JS166" s="77"/>
      <c r="JT166" s="77"/>
      <c r="JU166" s="77"/>
    </row>
    <row r="167" spans="1:281" ht="14.25" customHeight="1" x14ac:dyDescent="0.2">
      <c r="A167" s="178"/>
      <c r="B167" s="109"/>
      <c r="C167" s="103"/>
      <c r="D167" s="104"/>
      <c r="E167" s="104"/>
      <c r="F167" s="210" t="s">
        <v>145</v>
      </c>
      <c r="G167" s="170" t="s">
        <v>34</v>
      </c>
      <c r="H167" s="170">
        <v>1</v>
      </c>
      <c r="I167" s="154" t="s">
        <v>134</v>
      </c>
      <c r="J167" s="152" t="s">
        <v>31</v>
      </c>
      <c r="K167" s="152">
        <f>H167</f>
        <v>1</v>
      </c>
      <c r="L167"/>
      <c r="M167"/>
      <c r="N167"/>
      <c r="O167"/>
      <c r="P167"/>
      <c r="Q167"/>
    </row>
    <row r="168" spans="1:281" ht="14.25" customHeight="1" x14ac:dyDescent="0.2">
      <c r="A168" s="178"/>
      <c r="B168" s="109"/>
      <c r="C168" s="103"/>
      <c r="D168" s="104"/>
      <c r="E168" s="104"/>
      <c r="F168" s="211"/>
      <c r="G168" s="171"/>
      <c r="H168" s="171"/>
      <c r="I168" s="169" t="s">
        <v>76</v>
      </c>
      <c r="J168" s="156" t="s">
        <v>31</v>
      </c>
      <c r="K168" s="158">
        <f>K167*2</f>
        <v>2</v>
      </c>
      <c r="L168"/>
      <c r="M168"/>
      <c r="N168"/>
      <c r="O168"/>
      <c r="P168"/>
      <c r="Q168"/>
    </row>
    <row r="169" spans="1:281" ht="14.25" customHeight="1" x14ac:dyDescent="0.2">
      <c r="A169" s="178"/>
      <c r="B169" s="109"/>
      <c r="C169" s="103"/>
      <c r="D169" s="104"/>
      <c r="E169" s="104"/>
      <c r="F169" s="211"/>
      <c r="G169" s="171"/>
      <c r="H169" s="171"/>
      <c r="I169" s="169" t="s">
        <v>77</v>
      </c>
      <c r="J169" s="156" t="s">
        <v>31</v>
      </c>
      <c r="K169" s="158">
        <f>K168*2</f>
        <v>4</v>
      </c>
      <c r="L169"/>
      <c r="M169"/>
      <c r="N169"/>
      <c r="O169"/>
      <c r="P169"/>
      <c r="Q169"/>
    </row>
    <row r="170" spans="1:281" ht="25.5" x14ac:dyDescent="0.2">
      <c r="A170" s="178"/>
      <c r="B170" s="109"/>
      <c r="C170" s="103"/>
      <c r="D170" s="104"/>
      <c r="E170" s="104"/>
      <c r="F170" s="211"/>
      <c r="G170" s="171"/>
      <c r="H170" s="171"/>
      <c r="I170" s="169" t="s">
        <v>114</v>
      </c>
      <c r="J170" s="156" t="s">
        <v>31</v>
      </c>
      <c r="K170" s="157">
        <f>K173*2</f>
        <v>2</v>
      </c>
      <c r="L170"/>
      <c r="M170"/>
      <c r="N170"/>
      <c r="O170"/>
      <c r="P170"/>
      <c r="Q170"/>
    </row>
    <row r="171" spans="1:281" ht="14.25" x14ac:dyDescent="0.2">
      <c r="A171" s="178"/>
      <c r="B171" s="109"/>
      <c r="C171" s="103"/>
      <c r="D171" s="104"/>
      <c r="E171" s="104"/>
      <c r="F171" s="211"/>
      <c r="G171" s="171"/>
      <c r="H171" s="171"/>
      <c r="I171" s="169" t="s">
        <v>83</v>
      </c>
      <c r="J171" s="156" t="s">
        <v>31</v>
      </c>
      <c r="K171" s="157">
        <f>K172</f>
        <v>1</v>
      </c>
      <c r="L171"/>
      <c r="M171"/>
      <c r="N171"/>
      <c r="O171"/>
      <c r="P171"/>
      <c r="Q171"/>
      <c r="JS171" s="150"/>
      <c r="JT171" s="150"/>
      <c r="JU171" s="151"/>
    </row>
    <row r="172" spans="1:281" ht="14.25" x14ac:dyDescent="0.2">
      <c r="A172" s="178"/>
      <c r="B172" s="109"/>
      <c r="C172" s="103"/>
      <c r="D172" s="104"/>
      <c r="E172" s="104"/>
      <c r="F172" s="211"/>
      <c r="G172" s="171"/>
      <c r="H172" s="171"/>
      <c r="I172" s="169" t="s">
        <v>117</v>
      </c>
      <c r="J172" s="156" t="s">
        <v>31</v>
      </c>
      <c r="K172" s="152">
        <f>H167</f>
        <v>1</v>
      </c>
      <c r="L172"/>
      <c r="M172"/>
      <c r="N172"/>
      <c r="O172"/>
      <c r="P172"/>
      <c r="Q172"/>
    </row>
    <row r="173" spans="1:281" ht="14.25" x14ac:dyDescent="0.2">
      <c r="A173" s="178"/>
      <c r="B173" s="109"/>
      <c r="C173" s="103"/>
      <c r="D173" s="104"/>
      <c r="E173" s="104"/>
      <c r="F173" s="211"/>
      <c r="G173" s="171"/>
      <c r="H173" s="171"/>
      <c r="I173" s="169" t="s">
        <v>84</v>
      </c>
      <c r="J173" s="156" t="s">
        <v>31</v>
      </c>
      <c r="K173" s="152">
        <f>K172</f>
        <v>1</v>
      </c>
      <c r="L173"/>
      <c r="M173"/>
      <c r="N173"/>
      <c r="O173"/>
      <c r="P173"/>
      <c r="Q173"/>
    </row>
    <row r="174" spans="1:281" ht="14.25" x14ac:dyDescent="0.2">
      <c r="A174" s="178"/>
      <c r="B174" s="109"/>
      <c r="C174" s="103"/>
      <c r="D174" s="104"/>
      <c r="E174" s="104"/>
      <c r="F174" s="211"/>
      <c r="G174" s="171"/>
      <c r="H174" s="171"/>
      <c r="I174" s="169" t="s">
        <v>85</v>
      </c>
      <c r="J174" s="156" t="s">
        <v>31</v>
      </c>
      <c r="K174" s="152">
        <f>K173*2</f>
        <v>2</v>
      </c>
      <c r="L174"/>
      <c r="M174"/>
      <c r="N174"/>
      <c r="O174"/>
      <c r="P174"/>
      <c r="Q174"/>
    </row>
    <row r="175" spans="1:281" ht="14.25" x14ac:dyDescent="0.2">
      <c r="A175" s="178"/>
      <c r="B175" s="109"/>
      <c r="C175" s="103"/>
      <c r="D175" s="104"/>
      <c r="E175" s="104"/>
      <c r="F175" s="211"/>
      <c r="G175" s="171"/>
      <c r="H175" s="171"/>
      <c r="I175" s="154" t="s">
        <v>136</v>
      </c>
      <c r="J175" s="152" t="s">
        <v>31</v>
      </c>
      <c r="K175" s="152">
        <f>K172*3</f>
        <v>3</v>
      </c>
      <c r="L175"/>
      <c r="M175"/>
      <c r="N175"/>
      <c r="O175"/>
      <c r="P175"/>
      <c r="Q175"/>
    </row>
    <row r="176" spans="1:281" ht="14.25" x14ac:dyDescent="0.2">
      <c r="A176" s="178"/>
      <c r="B176" s="109"/>
      <c r="C176" s="103"/>
      <c r="D176" s="104"/>
      <c r="E176" s="104"/>
      <c r="F176" s="211"/>
      <c r="G176" s="171"/>
      <c r="H176" s="171"/>
      <c r="I176" s="154" t="s">
        <v>79</v>
      </c>
      <c r="J176" s="152" t="s">
        <v>31</v>
      </c>
      <c r="K176" s="152">
        <f>K175</f>
        <v>3</v>
      </c>
      <c r="L176"/>
      <c r="M176"/>
      <c r="N176"/>
      <c r="O176"/>
      <c r="P176"/>
      <c r="Q176"/>
    </row>
    <row r="177" spans="1:281" ht="38.25" x14ac:dyDescent="0.2">
      <c r="A177" s="178"/>
      <c r="B177" s="109"/>
      <c r="C177" s="103"/>
      <c r="D177" s="104"/>
      <c r="E177" s="104"/>
      <c r="F177" s="211"/>
      <c r="G177" s="172"/>
      <c r="H177" s="172"/>
      <c r="I177" s="154" t="s">
        <v>116</v>
      </c>
      <c r="J177" s="152" t="s">
        <v>31</v>
      </c>
      <c r="K177" s="152">
        <f>K175*2</f>
        <v>6</v>
      </c>
      <c r="L177"/>
      <c r="M177"/>
      <c r="N177"/>
      <c r="O177"/>
      <c r="P177"/>
      <c r="Q177"/>
    </row>
    <row r="178" spans="1:281" ht="14.25" x14ac:dyDescent="0.2">
      <c r="A178" s="178"/>
      <c r="B178" s="109"/>
      <c r="C178" s="103"/>
      <c r="D178" s="104"/>
      <c r="E178" s="104"/>
      <c r="F178" s="211" t="s">
        <v>187</v>
      </c>
      <c r="G178" s="170" t="s">
        <v>34</v>
      </c>
      <c r="H178" s="170">
        <v>2</v>
      </c>
      <c r="I178" s="38" t="s">
        <v>118</v>
      </c>
      <c r="J178" s="37" t="s">
        <v>31</v>
      </c>
      <c r="K178" s="61">
        <v>2</v>
      </c>
    </row>
    <row r="179" spans="1:281" ht="25.5" x14ac:dyDescent="0.2">
      <c r="A179" s="178"/>
      <c r="B179" s="109"/>
      <c r="C179" s="103"/>
      <c r="D179" s="104"/>
      <c r="E179" s="104"/>
      <c r="F179" s="211"/>
      <c r="G179" s="171"/>
      <c r="H179" s="171"/>
      <c r="I179" s="38" t="s">
        <v>114</v>
      </c>
      <c r="J179" s="37" t="s">
        <v>31</v>
      </c>
      <c r="K179" s="61">
        <v>2</v>
      </c>
    </row>
    <row r="180" spans="1:281" ht="14.25" x14ac:dyDescent="0.2">
      <c r="A180" s="178"/>
      <c r="B180" s="109"/>
      <c r="C180" s="103"/>
      <c r="D180" s="104"/>
      <c r="E180" s="104"/>
      <c r="F180" s="211"/>
      <c r="G180" s="171"/>
      <c r="H180" s="171"/>
      <c r="I180" s="38" t="s">
        <v>83</v>
      </c>
      <c r="J180" s="37" t="s">
        <v>31</v>
      </c>
      <c r="K180" s="61">
        <v>2</v>
      </c>
    </row>
    <row r="181" spans="1:281" ht="14.25" x14ac:dyDescent="0.2">
      <c r="A181" s="178"/>
      <c r="B181" s="109"/>
      <c r="C181" s="103"/>
      <c r="D181" s="104"/>
      <c r="E181" s="104"/>
      <c r="F181" s="211"/>
      <c r="G181" s="171"/>
      <c r="H181" s="171"/>
      <c r="I181" s="38" t="s">
        <v>80</v>
      </c>
      <c r="J181" s="37" t="s">
        <v>46</v>
      </c>
      <c r="K181" s="61">
        <v>1</v>
      </c>
    </row>
    <row r="182" spans="1:281" ht="14.25" x14ac:dyDescent="0.2">
      <c r="A182" s="178"/>
      <c r="B182" s="109"/>
      <c r="C182" s="103"/>
      <c r="D182" s="104"/>
      <c r="E182" s="104"/>
      <c r="F182" s="211"/>
      <c r="G182" s="171"/>
      <c r="H182" s="171"/>
      <c r="I182" s="38" t="s">
        <v>119</v>
      </c>
      <c r="J182" s="37" t="s">
        <v>31</v>
      </c>
      <c r="K182" s="61">
        <v>1</v>
      </c>
    </row>
    <row r="183" spans="1:281" ht="14.25" x14ac:dyDescent="0.2">
      <c r="A183" s="178"/>
      <c r="B183" s="109"/>
      <c r="C183" s="103"/>
      <c r="D183" s="104"/>
      <c r="E183" s="104"/>
      <c r="F183" s="211"/>
      <c r="G183" s="171"/>
      <c r="H183" s="171"/>
      <c r="I183" s="38" t="s">
        <v>120</v>
      </c>
      <c r="J183" s="37" t="s">
        <v>31</v>
      </c>
      <c r="K183" s="61">
        <v>1</v>
      </c>
      <c r="JS183" s="77"/>
      <c r="JT183" s="77"/>
      <c r="JU183" s="77"/>
    </row>
    <row r="184" spans="1:281" ht="14.25" x14ac:dyDescent="0.2">
      <c r="A184" s="178"/>
      <c r="B184" s="109"/>
      <c r="C184" s="103"/>
      <c r="D184" s="104"/>
      <c r="E184" s="104"/>
      <c r="F184" s="211"/>
      <c r="G184" s="172"/>
      <c r="H184" s="172"/>
      <c r="I184" s="38" t="s">
        <v>85</v>
      </c>
      <c r="J184" s="37" t="s">
        <v>31</v>
      </c>
      <c r="K184" s="61">
        <v>2</v>
      </c>
      <c r="JS184" s="77"/>
      <c r="JT184" s="77"/>
      <c r="JU184" s="77"/>
    </row>
    <row r="185" spans="1:281" ht="14.25" customHeight="1" x14ac:dyDescent="0.2">
      <c r="A185" s="178"/>
      <c r="B185" s="109"/>
      <c r="C185" s="103"/>
      <c r="D185" s="104"/>
      <c r="E185" s="104"/>
      <c r="F185" s="211" t="s">
        <v>188</v>
      </c>
      <c r="G185" s="170" t="s">
        <v>34</v>
      </c>
      <c r="H185" s="170">
        <v>1</v>
      </c>
      <c r="I185" s="154" t="s">
        <v>136</v>
      </c>
      <c r="J185" s="145" t="s">
        <v>31</v>
      </c>
      <c r="K185" s="61">
        <v>1</v>
      </c>
      <c r="JS185" s="77"/>
      <c r="JT185" s="77"/>
      <c r="JU185" s="77"/>
    </row>
    <row r="186" spans="1:281" ht="25.5" customHeight="1" x14ac:dyDescent="0.2">
      <c r="A186" s="137"/>
      <c r="B186" s="109"/>
      <c r="C186" s="103"/>
      <c r="D186" s="104"/>
      <c r="E186" s="104"/>
      <c r="F186" s="211"/>
      <c r="G186" s="171"/>
      <c r="H186" s="171"/>
      <c r="I186" s="235" t="s">
        <v>79</v>
      </c>
      <c r="J186" s="145" t="s">
        <v>31</v>
      </c>
      <c r="K186" s="65">
        <v>1</v>
      </c>
      <c r="JS186" s="77"/>
      <c r="JT186" s="77"/>
      <c r="JU186" s="77"/>
    </row>
    <row r="187" spans="1:281" ht="38.25" x14ac:dyDescent="0.2">
      <c r="A187" s="137"/>
      <c r="B187" s="109"/>
      <c r="C187" s="103"/>
      <c r="D187" s="104"/>
      <c r="E187" s="104"/>
      <c r="F187" s="211"/>
      <c r="G187" s="172"/>
      <c r="H187" s="172"/>
      <c r="I187" s="235" t="s">
        <v>116</v>
      </c>
      <c r="J187" s="145" t="s">
        <v>31</v>
      </c>
      <c r="K187" s="65">
        <v>2</v>
      </c>
      <c r="JS187" s="77"/>
      <c r="JT187" s="77"/>
      <c r="JU187" s="77"/>
    </row>
    <row r="188" spans="1:281" ht="14.25" x14ac:dyDescent="0.2">
      <c r="A188" s="138"/>
      <c r="B188" s="139"/>
      <c r="C188" s="139"/>
      <c r="D188" s="139"/>
      <c r="E188" s="139"/>
      <c r="F188" s="139" t="s">
        <v>24</v>
      </c>
      <c r="G188" s="139"/>
      <c r="H188" s="139"/>
      <c r="I188" s="140"/>
      <c r="J188" s="140"/>
      <c r="K188" s="140"/>
      <c r="JS188" s="77"/>
      <c r="JT188" s="77"/>
      <c r="JU188" s="77"/>
    </row>
    <row r="189" spans="1:281" s="77" customFormat="1" ht="78" customHeight="1" x14ac:dyDescent="0.2">
      <c r="A189" s="174">
        <v>3</v>
      </c>
      <c r="B189" s="213"/>
      <c r="C189" s="214" t="s">
        <v>21</v>
      </c>
      <c r="D189" s="213" t="s">
        <v>21</v>
      </c>
      <c r="E189" s="213"/>
      <c r="F189" s="215" t="s">
        <v>146</v>
      </c>
      <c r="G189" s="170" t="s">
        <v>42</v>
      </c>
      <c r="H189" s="170">
        <v>0.36499999999999999</v>
      </c>
      <c r="I189" s="38" t="s">
        <v>135</v>
      </c>
      <c r="J189" s="37" t="s">
        <v>46</v>
      </c>
      <c r="K189" s="168">
        <f>365*3*1.02</f>
        <v>1116.9000000000001</v>
      </c>
      <c r="L189" s="106"/>
      <c r="M189" s="106"/>
      <c r="N189" s="106"/>
      <c r="O189" s="106"/>
      <c r="P189" s="106"/>
      <c r="Q189" s="106"/>
    </row>
    <row r="190" spans="1:281" s="77" customFormat="1" x14ac:dyDescent="0.2">
      <c r="A190" s="174"/>
      <c r="B190" s="213"/>
      <c r="C190" s="214"/>
      <c r="D190" s="213"/>
      <c r="E190" s="213"/>
      <c r="F190" s="216"/>
      <c r="G190" s="171"/>
      <c r="H190" s="171"/>
      <c r="I190" s="38" t="s">
        <v>50</v>
      </c>
      <c r="J190" s="37" t="s">
        <v>31</v>
      </c>
      <c r="K190" s="62">
        <v>3</v>
      </c>
      <c r="L190" s="106"/>
      <c r="M190" s="106"/>
      <c r="N190" s="106"/>
      <c r="O190" s="106"/>
      <c r="P190" s="106"/>
      <c r="Q190" s="106"/>
    </row>
    <row r="191" spans="1:281" s="77" customFormat="1" x14ac:dyDescent="0.2">
      <c r="A191" s="174"/>
      <c r="B191" s="213"/>
      <c r="C191" s="214"/>
      <c r="D191" s="213"/>
      <c r="E191" s="213"/>
      <c r="F191" s="216"/>
      <c r="G191" s="171"/>
      <c r="H191" s="171"/>
      <c r="I191" s="38" t="s">
        <v>51</v>
      </c>
      <c r="J191" s="37" t="s">
        <v>31</v>
      </c>
      <c r="K191" s="62">
        <v>5</v>
      </c>
      <c r="L191" s="106"/>
      <c r="M191" s="106"/>
      <c r="N191" s="106"/>
      <c r="O191" s="106"/>
      <c r="P191" s="106"/>
      <c r="Q191" s="106"/>
    </row>
    <row r="192" spans="1:281" s="77" customFormat="1" x14ac:dyDescent="0.2">
      <c r="A192" s="174"/>
      <c r="B192" s="213"/>
      <c r="C192" s="214"/>
      <c r="D192" s="213"/>
      <c r="E192" s="213"/>
      <c r="F192" s="216"/>
      <c r="G192" s="171"/>
      <c r="H192" s="171"/>
      <c r="I192" s="38" t="s">
        <v>52</v>
      </c>
      <c r="J192" s="37" t="s">
        <v>31</v>
      </c>
      <c r="K192" s="62">
        <v>3</v>
      </c>
      <c r="L192" s="106"/>
      <c r="M192" s="106"/>
      <c r="N192" s="106"/>
      <c r="O192" s="106"/>
      <c r="P192" s="106"/>
      <c r="Q192" s="106"/>
    </row>
    <row r="193" spans="1:17" s="77" customFormat="1" x14ac:dyDescent="0.2">
      <c r="A193" s="174"/>
      <c r="B193" s="213"/>
      <c r="C193" s="214"/>
      <c r="D193" s="213"/>
      <c r="E193" s="213"/>
      <c r="F193" s="216"/>
      <c r="G193" s="171"/>
      <c r="H193" s="171"/>
      <c r="I193" s="38" t="s">
        <v>53</v>
      </c>
      <c r="J193" s="37" t="s">
        <v>31</v>
      </c>
      <c r="K193" s="62">
        <v>3</v>
      </c>
      <c r="L193" s="106"/>
      <c r="M193" s="106"/>
      <c r="N193" s="106"/>
      <c r="O193" s="106"/>
      <c r="P193" s="106"/>
      <c r="Q193" s="106"/>
    </row>
    <row r="194" spans="1:17" s="77" customFormat="1" x14ac:dyDescent="0.2">
      <c r="A194" s="174"/>
      <c r="B194" s="213"/>
      <c r="C194" s="214"/>
      <c r="D194" s="213"/>
      <c r="E194" s="213"/>
      <c r="F194" s="216"/>
      <c r="G194" s="171"/>
      <c r="H194" s="171"/>
      <c r="I194" s="38" t="s">
        <v>78</v>
      </c>
      <c r="J194" s="37" t="s">
        <v>31</v>
      </c>
      <c r="K194" s="62">
        <v>3</v>
      </c>
      <c r="L194" s="106"/>
      <c r="M194" s="106"/>
      <c r="N194" s="106"/>
      <c r="O194" s="106"/>
      <c r="P194" s="106"/>
      <c r="Q194" s="106"/>
    </row>
    <row r="195" spans="1:17" s="77" customFormat="1" ht="71.25" customHeight="1" x14ac:dyDescent="0.2">
      <c r="A195" s="174"/>
      <c r="B195" s="213"/>
      <c r="C195" s="214"/>
      <c r="D195" s="213"/>
      <c r="E195" s="213"/>
      <c r="F195" s="60" t="s">
        <v>147</v>
      </c>
      <c r="G195" s="61" t="s">
        <v>74</v>
      </c>
      <c r="H195" s="61">
        <v>6</v>
      </c>
      <c r="I195" s="38" t="s">
        <v>135</v>
      </c>
      <c r="J195" s="37" t="s">
        <v>46</v>
      </c>
      <c r="K195" s="62">
        <v>1335</v>
      </c>
      <c r="L195" s="37"/>
      <c r="M195" s="143"/>
      <c r="N195" s="143"/>
      <c r="O195" s="143"/>
      <c r="P195" s="143"/>
      <c r="Q195" s="143"/>
    </row>
    <row r="196" spans="1:17" s="77" customFormat="1" ht="87" customHeight="1" x14ac:dyDescent="0.2">
      <c r="A196" s="174"/>
      <c r="B196" s="213"/>
      <c r="C196" s="213"/>
      <c r="D196" s="213"/>
      <c r="E196" s="213"/>
      <c r="F196" s="215" t="s">
        <v>148</v>
      </c>
      <c r="G196" s="170" t="s">
        <v>42</v>
      </c>
      <c r="H196" s="170">
        <v>7.0999999999999994E-2</v>
      </c>
      <c r="I196" s="38" t="s">
        <v>135</v>
      </c>
      <c r="J196" s="37" t="s">
        <v>46</v>
      </c>
      <c r="K196" s="62">
        <f>71*3*1.02</f>
        <v>217.26</v>
      </c>
      <c r="L196" s="106"/>
      <c r="M196" s="106"/>
      <c r="N196" s="106"/>
      <c r="O196" s="106"/>
      <c r="P196" s="106"/>
      <c r="Q196" s="106"/>
    </row>
    <row r="197" spans="1:17" s="77" customFormat="1" ht="21.75" customHeight="1" x14ac:dyDescent="0.2">
      <c r="A197" s="174"/>
      <c r="B197" s="213"/>
      <c r="C197" s="213"/>
      <c r="D197" s="213"/>
      <c r="E197" s="213"/>
      <c r="F197" s="216"/>
      <c r="G197" s="171"/>
      <c r="H197" s="171"/>
      <c r="I197" s="38" t="s">
        <v>50</v>
      </c>
      <c r="J197" s="37" t="s">
        <v>31</v>
      </c>
      <c r="K197" s="62">
        <v>6</v>
      </c>
      <c r="L197" s="106"/>
      <c r="M197" s="106"/>
      <c r="N197" s="106"/>
      <c r="O197" s="106"/>
      <c r="P197" s="106"/>
      <c r="Q197" s="106"/>
    </row>
    <row r="198" spans="1:17" s="77" customFormat="1" ht="21.75" customHeight="1" x14ac:dyDescent="0.2">
      <c r="A198" s="174"/>
      <c r="B198" s="213"/>
      <c r="C198" s="213"/>
      <c r="D198" s="213"/>
      <c r="E198" s="213"/>
      <c r="F198" s="216"/>
      <c r="G198" s="171"/>
      <c r="H198" s="171"/>
      <c r="I198" s="38" t="s">
        <v>51</v>
      </c>
      <c r="J198" s="37" t="s">
        <v>31</v>
      </c>
      <c r="K198" s="62">
        <v>0</v>
      </c>
      <c r="L198" s="106"/>
      <c r="M198" s="106"/>
      <c r="N198" s="106"/>
      <c r="O198" s="106"/>
      <c r="P198" s="106"/>
      <c r="Q198" s="106"/>
    </row>
    <row r="199" spans="1:17" s="77" customFormat="1" ht="21.75" customHeight="1" x14ac:dyDescent="0.2">
      <c r="A199" s="174"/>
      <c r="B199" s="213"/>
      <c r="C199" s="213"/>
      <c r="D199" s="213"/>
      <c r="E199" s="213"/>
      <c r="F199" s="216"/>
      <c r="G199" s="171"/>
      <c r="H199" s="171"/>
      <c r="I199" s="169" t="s">
        <v>52</v>
      </c>
      <c r="J199" s="37" t="s">
        <v>31</v>
      </c>
      <c r="K199" s="62">
        <v>24</v>
      </c>
      <c r="L199" s="106"/>
      <c r="M199" s="106"/>
      <c r="N199" s="106"/>
      <c r="O199" s="106"/>
      <c r="P199" s="106"/>
      <c r="Q199" s="106"/>
    </row>
    <row r="200" spans="1:17" s="77" customFormat="1" ht="21.75" customHeight="1" x14ac:dyDescent="0.2">
      <c r="A200" s="174"/>
      <c r="B200" s="213"/>
      <c r="C200" s="213"/>
      <c r="D200" s="213"/>
      <c r="E200" s="213"/>
      <c r="F200" s="216"/>
      <c r="G200" s="171"/>
      <c r="H200" s="171"/>
      <c r="I200" s="154" t="s">
        <v>53</v>
      </c>
      <c r="J200" s="37" t="s">
        <v>31</v>
      </c>
      <c r="K200" s="62">
        <v>24</v>
      </c>
      <c r="L200" s="106"/>
      <c r="M200" s="106"/>
      <c r="N200" s="106"/>
      <c r="O200" s="106"/>
      <c r="P200" s="106"/>
      <c r="Q200" s="106"/>
    </row>
    <row r="201" spans="1:17" s="77" customFormat="1" ht="21.75" customHeight="1" x14ac:dyDescent="0.2">
      <c r="A201" s="174"/>
      <c r="B201" s="213"/>
      <c r="C201" s="213"/>
      <c r="D201" s="213"/>
      <c r="E201" s="213"/>
      <c r="F201" s="217"/>
      <c r="G201" s="172"/>
      <c r="H201" s="172"/>
      <c r="I201" s="169" t="s">
        <v>78</v>
      </c>
      <c r="J201" s="37" t="s">
        <v>31</v>
      </c>
      <c r="K201" s="62">
        <v>24</v>
      </c>
      <c r="L201" s="106"/>
      <c r="M201" s="106"/>
      <c r="N201" s="106"/>
      <c r="O201" s="106"/>
      <c r="P201" s="106"/>
      <c r="Q201" s="106"/>
    </row>
    <row r="202" spans="1:17" s="77" customFormat="1" ht="63.75" x14ac:dyDescent="0.2">
      <c r="A202" s="174"/>
      <c r="B202" s="213"/>
      <c r="C202" s="213"/>
      <c r="D202" s="213"/>
      <c r="E202" s="213"/>
      <c r="F202" s="60" t="s">
        <v>180</v>
      </c>
      <c r="G202" s="61" t="s">
        <v>74</v>
      </c>
      <c r="H202" s="61">
        <v>3</v>
      </c>
      <c r="I202" s="38" t="s">
        <v>135</v>
      </c>
      <c r="J202" s="37" t="s">
        <v>46</v>
      </c>
      <c r="K202" s="62">
        <v>671</v>
      </c>
      <c r="L202" s="37"/>
      <c r="M202" s="143"/>
      <c r="N202" s="143"/>
      <c r="O202" s="143"/>
      <c r="P202" s="143"/>
      <c r="Q202" s="143"/>
    </row>
    <row r="203" spans="1:17" s="77" customFormat="1" ht="94.5" customHeight="1" x14ac:dyDescent="0.2">
      <c r="A203" s="174"/>
      <c r="B203" s="213"/>
      <c r="C203" s="213"/>
      <c r="D203" s="213"/>
      <c r="E203" s="213"/>
      <c r="F203" s="215" t="s">
        <v>149</v>
      </c>
      <c r="G203" s="170" t="s">
        <v>42</v>
      </c>
      <c r="H203" s="170">
        <v>0.432</v>
      </c>
      <c r="I203" s="38" t="s">
        <v>135</v>
      </c>
      <c r="J203" s="37" t="s">
        <v>46</v>
      </c>
      <c r="K203" s="62">
        <f>432*3*1.02</f>
        <v>1321.92</v>
      </c>
      <c r="L203" s="106"/>
      <c r="M203" s="106"/>
      <c r="N203" s="106"/>
      <c r="O203" s="106"/>
      <c r="P203" s="106"/>
      <c r="Q203" s="106"/>
    </row>
    <row r="204" spans="1:17" s="77" customFormat="1" ht="17.25" customHeight="1" x14ac:dyDescent="0.2">
      <c r="A204" s="174"/>
      <c r="B204" s="213"/>
      <c r="C204" s="213"/>
      <c r="D204" s="213"/>
      <c r="E204" s="213"/>
      <c r="F204" s="216"/>
      <c r="G204" s="171"/>
      <c r="H204" s="171"/>
      <c r="I204" s="169" t="s">
        <v>50</v>
      </c>
      <c r="J204" s="37" t="s">
        <v>31</v>
      </c>
      <c r="K204" s="62">
        <v>24</v>
      </c>
      <c r="L204" s="106"/>
      <c r="M204" s="106"/>
      <c r="N204" s="106"/>
      <c r="O204" s="106"/>
      <c r="P204" s="106"/>
      <c r="Q204" s="106"/>
    </row>
    <row r="205" spans="1:17" s="77" customFormat="1" ht="17.25" customHeight="1" x14ac:dyDescent="0.2">
      <c r="A205" s="174"/>
      <c r="B205" s="213"/>
      <c r="C205" s="213"/>
      <c r="D205" s="213"/>
      <c r="E205" s="213"/>
      <c r="F205" s="216"/>
      <c r="G205" s="171"/>
      <c r="H205" s="171"/>
      <c r="I205" s="169" t="s">
        <v>51</v>
      </c>
      <c r="J205" s="37" t="s">
        <v>31</v>
      </c>
      <c r="K205" s="62">
        <v>0</v>
      </c>
      <c r="L205" s="106"/>
      <c r="M205" s="106"/>
      <c r="N205" s="106"/>
      <c r="O205" s="106"/>
      <c r="P205" s="106"/>
      <c r="Q205" s="106"/>
    </row>
    <row r="206" spans="1:17" s="77" customFormat="1" ht="17.25" customHeight="1" x14ac:dyDescent="0.2">
      <c r="A206" s="174"/>
      <c r="B206" s="213"/>
      <c r="C206" s="213"/>
      <c r="D206" s="213"/>
      <c r="E206" s="213"/>
      <c r="F206" s="216"/>
      <c r="G206" s="171"/>
      <c r="H206" s="171"/>
      <c r="I206" s="169" t="s">
        <v>52</v>
      </c>
      <c r="J206" s="37" t="s">
        <v>31</v>
      </c>
      <c r="K206" s="62">
        <v>39</v>
      </c>
      <c r="L206" s="106"/>
      <c r="M206" s="106"/>
      <c r="N206" s="106"/>
      <c r="O206" s="106"/>
      <c r="P206" s="106"/>
      <c r="Q206" s="106"/>
    </row>
    <row r="207" spans="1:17" s="77" customFormat="1" ht="17.25" customHeight="1" x14ac:dyDescent="0.2">
      <c r="A207" s="174"/>
      <c r="B207" s="213"/>
      <c r="C207" s="213"/>
      <c r="D207" s="213"/>
      <c r="E207" s="213"/>
      <c r="F207" s="216"/>
      <c r="G207" s="171"/>
      <c r="H207" s="171"/>
      <c r="I207" s="169" t="s">
        <v>53</v>
      </c>
      <c r="J207" s="37" t="s">
        <v>31</v>
      </c>
      <c r="K207" s="62">
        <v>39</v>
      </c>
      <c r="L207" s="106"/>
      <c r="M207" s="106"/>
      <c r="N207" s="106"/>
      <c r="O207" s="106"/>
      <c r="P207" s="106"/>
      <c r="Q207" s="106"/>
    </row>
    <row r="208" spans="1:17" s="77" customFormat="1" ht="17.25" customHeight="1" x14ac:dyDescent="0.2">
      <c r="A208" s="174"/>
      <c r="B208" s="213"/>
      <c r="C208" s="213"/>
      <c r="D208" s="213"/>
      <c r="E208" s="213"/>
      <c r="F208" s="217"/>
      <c r="G208" s="172"/>
      <c r="H208" s="172"/>
      <c r="I208" s="169" t="s">
        <v>78</v>
      </c>
      <c r="J208" s="37" t="s">
        <v>31</v>
      </c>
      <c r="K208" s="62">
        <v>39</v>
      </c>
      <c r="L208" s="106"/>
      <c r="M208" s="106"/>
      <c r="N208" s="106"/>
      <c r="O208" s="106"/>
      <c r="P208" s="106"/>
      <c r="Q208" s="106"/>
    </row>
    <row r="209" spans="1:281" s="77" customFormat="1" ht="63" customHeight="1" x14ac:dyDescent="0.2">
      <c r="A209" s="174"/>
      <c r="B209" s="213"/>
      <c r="C209" s="213"/>
      <c r="D209" s="213"/>
      <c r="E209" s="213"/>
      <c r="F209" s="60" t="s">
        <v>150</v>
      </c>
      <c r="G209" s="61" t="s">
        <v>74</v>
      </c>
      <c r="H209" s="61">
        <v>1</v>
      </c>
      <c r="I209" s="38" t="s">
        <v>135</v>
      </c>
      <c r="J209" s="37" t="s">
        <v>46</v>
      </c>
      <c r="K209" s="62">
        <v>223</v>
      </c>
      <c r="L209" s="37"/>
      <c r="M209" s="143"/>
      <c r="N209" s="143"/>
      <c r="O209" s="143"/>
      <c r="P209" s="143"/>
      <c r="Q209" s="143"/>
    </row>
    <row r="210" spans="1:281" s="77" customFormat="1" ht="68.25" customHeight="1" x14ac:dyDescent="0.2">
      <c r="A210" s="174"/>
      <c r="B210" s="213"/>
      <c r="C210" s="213"/>
      <c r="D210" s="213"/>
      <c r="E210" s="213"/>
      <c r="F210" s="148" t="s">
        <v>151</v>
      </c>
      <c r="G210" s="65" t="s">
        <v>74</v>
      </c>
      <c r="H210" s="65">
        <v>1</v>
      </c>
      <c r="I210" s="38" t="s">
        <v>135</v>
      </c>
      <c r="J210" s="37" t="s">
        <v>46</v>
      </c>
      <c r="K210" s="62">
        <v>223</v>
      </c>
      <c r="L210" s="37"/>
      <c r="M210" s="143"/>
      <c r="N210" s="143"/>
      <c r="O210" s="143"/>
      <c r="P210" s="143"/>
      <c r="Q210" s="143"/>
    </row>
    <row r="211" spans="1:281" s="77" customFormat="1" ht="54" customHeight="1" x14ac:dyDescent="0.2">
      <c r="A211" s="174"/>
      <c r="B211" s="213"/>
      <c r="C211" s="213"/>
      <c r="D211" s="213"/>
      <c r="E211" s="213"/>
      <c r="F211" s="210" t="s">
        <v>189</v>
      </c>
      <c r="G211" s="170" t="s">
        <v>42</v>
      </c>
      <c r="H211" s="170">
        <v>7.0999999999999994E-2</v>
      </c>
      <c r="I211" s="169" t="s">
        <v>125</v>
      </c>
      <c r="J211" s="37" t="s">
        <v>46</v>
      </c>
      <c r="K211" s="62">
        <v>1</v>
      </c>
      <c r="L211" s="37"/>
      <c r="M211" s="143"/>
      <c r="N211" s="143"/>
      <c r="O211" s="143"/>
      <c r="P211" s="143"/>
      <c r="Q211" s="143"/>
    </row>
    <row r="212" spans="1:281" s="77" customFormat="1" ht="30.75" customHeight="1" x14ac:dyDescent="0.2">
      <c r="A212" s="174"/>
      <c r="B212" s="213"/>
      <c r="C212" s="213"/>
      <c r="D212" s="213"/>
      <c r="E212" s="213"/>
      <c r="F212" s="211"/>
      <c r="G212" s="171"/>
      <c r="H212" s="171"/>
      <c r="I212" s="169" t="s">
        <v>87</v>
      </c>
      <c r="J212" s="37" t="s">
        <v>38</v>
      </c>
      <c r="K212" s="62">
        <v>1</v>
      </c>
      <c r="L212" s="37"/>
      <c r="M212" s="143"/>
      <c r="N212" s="143"/>
      <c r="O212" s="143"/>
      <c r="P212" s="143"/>
      <c r="Q212" s="143"/>
    </row>
    <row r="213" spans="1:281" s="77" customFormat="1" ht="45" customHeight="1" x14ac:dyDescent="0.2">
      <c r="A213" s="174"/>
      <c r="B213" s="213"/>
      <c r="C213" s="213"/>
      <c r="D213" s="213"/>
      <c r="E213" s="213"/>
      <c r="F213" s="211" t="s">
        <v>190</v>
      </c>
      <c r="G213" s="171" t="s">
        <v>42</v>
      </c>
      <c r="H213" s="171">
        <v>0.17399999999999999</v>
      </c>
      <c r="I213" s="169" t="s">
        <v>125</v>
      </c>
      <c r="J213" s="37" t="s">
        <v>46</v>
      </c>
      <c r="K213" s="62">
        <v>1</v>
      </c>
      <c r="L213" s="37"/>
      <c r="M213" s="143"/>
      <c r="N213" s="143"/>
      <c r="O213" s="143"/>
      <c r="P213" s="143"/>
      <c r="Q213" s="143"/>
    </row>
    <row r="214" spans="1:281" s="77" customFormat="1" ht="30.75" customHeight="1" x14ac:dyDescent="0.2">
      <c r="A214" s="174"/>
      <c r="B214" s="213"/>
      <c r="C214" s="213"/>
      <c r="D214" s="213"/>
      <c r="E214" s="213"/>
      <c r="F214" s="212"/>
      <c r="G214" s="172"/>
      <c r="H214" s="172"/>
      <c r="I214" s="169" t="s">
        <v>87</v>
      </c>
      <c r="J214" s="37" t="s">
        <v>38</v>
      </c>
      <c r="K214" s="62">
        <v>1</v>
      </c>
      <c r="L214" s="37"/>
      <c r="M214" s="143"/>
      <c r="N214" s="143"/>
      <c r="O214" s="143"/>
      <c r="P214" s="143"/>
      <c r="Q214" s="143"/>
    </row>
    <row r="215" spans="1:281" s="77" customFormat="1" ht="48" customHeight="1" x14ac:dyDescent="0.2">
      <c r="A215" s="174"/>
      <c r="B215" s="213"/>
      <c r="C215" s="213"/>
      <c r="D215" s="213"/>
      <c r="E215" s="213"/>
      <c r="F215" s="210" t="s">
        <v>191</v>
      </c>
      <c r="G215" s="170" t="s">
        <v>42</v>
      </c>
      <c r="H215" s="170">
        <v>0.35899999999999999</v>
      </c>
      <c r="I215" s="169" t="s">
        <v>125</v>
      </c>
      <c r="J215" s="37" t="s">
        <v>46</v>
      </c>
      <c r="K215" s="62">
        <v>6</v>
      </c>
      <c r="L215" s="37"/>
      <c r="M215" s="143"/>
      <c r="N215" s="143"/>
      <c r="O215" s="143"/>
      <c r="P215" s="143"/>
      <c r="Q215" s="143"/>
    </row>
    <row r="216" spans="1:281" s="77" customFormat="1" ht="30.75" customHeight="1" x14ac:dyDescent="0.2">
      <c r="A216" s="174"/>
      <c r="B216" s="213"/>
      <c r="C216" s="213"/>
      <c r="D216" s="213"/>
      <c r="E216" s="213"/>
      <c r="F216" s="212"/>
      <c r="G216" s="172"/>
      <c r="H216" s="172"/>
      <c r="I216" s="169" t="s">
        <v>87</v>
      </c>
      <c r="J216" s="37" t="s">
        <v>38</v>
      </c>
      <c r="K216" s="62">
        <v>6</v>
      </c>
      <c r="L216" s="37"/>
      <c r="M216" s="143"/>
      <c r="N216" s="143"/>
      <c r="O216" s="143"/>
      <c r="P216" s="143"/>
      <c r="Q216" s="143"/>
    </row>
    <row r="217" spans="1:281" s="77" customFormat="1" ht="12.75" customHeight="1" x14ac:dyDescent="0.2">
      <c r="A217" s="174"/>
      <c r="B217" s="213"/>
      <c r="C217" s="213"/>
      <c r="D217" s="213"/>
      <c r="E217" s="213"/>
      <c r="F217" s="210" t="s">
        <v>192</v>
      </c>
      <c r="G217" s="170" t="s">
        <v>75</v>
      </c>
      <c r="H217" s="170">
        <v>1</v>
      </c>
      <c r="I217" s="158" t="s">
        <v>55</v>
      </c>
      <c r="J217" s="62" t="s">
        <v>31</v>
      </c>
      <c r="K217" s="62">
        <v>3</v>
      </c>
      <c r="L217" s="37"/>
      <c r="M217" s="143"/>
      <c r="N217" s="143"/>
      <c r="O217" s="143"/>
      <c r="P217" s="143"/>
      <c r="Q217" s="143"/>
    </row>
    <row r="218" spans="1:281" s="77" customFormat="1" x14ac:dyDescent="0.2">
      <c r="A218" s="62"/>
      <c r="B218" s="66"/>
      <c r="C218" s="66"/>
      <c r="D218" s="66"/>
      <c r="E218" s="66"/>
      <c r="F218" s="211"/>
      <c r="G218" s="171"/>
      <c r="H218" s="171"/>
      <c r="I218" s="158" t="s">
        <v>53</v>
      </c>
      <c r="J218" s="62" t="s">
        <v>31</v>
      </c>
      <c r="K218" s="62">
        <v>3</v>
      </c>
      <c r="L218" s="37"/>
      <c r="M218" s="143"/>
      <c r="N218" s="143"/>
      <c r="O218" s="143"/>
      <c r="P218" s="143"/>
      <c r="Q218" s="143"/>
    </row>
    <row r="219" spans="1:281" s="77" customFormat="1" x14ac:dyDescent="0.2">
      <c r="A219" s="62"/>
      <c r="B219" s="66"/>
      <c r="C219" s="66"/>
      <c r="D219" s="66"/>
      <c r="E219" s="66"/>
      <c r="F219" s="211"/>
      <c r="G219" s="171"/>
      <c r="H219" s="171"/>
      <c r="I219" s="158" t="s">
        <v>52</v>
      </c>
      <c r="J219" s="62" t="s">
        <v>31</v>
      </c>
      <c r="K219" s="62">
        <v>3</v>
      </c>
      <c r="L219" s="37"/>
      <c r="M219" s="143"/>
      <c r="N219" s="143"/>
      <c r="O219" s="143"/>
      <c r="P219" s="143"/>
      <c r="Q219" s="143"/>
    </row>
    <row r="220" spans="1:281" s="77" customFormat="1" x14ac:dyDescent="0.2">
      <c r="A220" s="62"/>
      <c r="B220" s="66"/>
      <c r="C220" s="66"/>
      <c r="D220" s="66"/>
      <c r="E220" s="66"/>
      <c r="F220" s="211"/>
      <c r="G220" s="171"/>
      <c r="H220" s="171"/>
      <c r="I220" s="154" t="s">
        <v>136</v>
      </c>
      <c r="J220" s="62" t="s">
        <v>31</v>
      </c>
      <c r="K220" s="62">
        <v>6</v>
      </c>
      <c r="L220" s="37"/>
      <c r="M220" s="143"/>
      <c r="N220" s="143"/>
      <c r="O220" s="143"/>
      <c r="P220" s="143"/>
      <c r="Q220" s="143"/>
      <c r="JS220" s="5"/>
      <c r="JT220" s="5"/>
      <c r="JU220" s="5"/>
    </row>
    <row r="221" spans="1:281" s="77" customFormat="1" x14ac:dyDescent="0.2">
      <c r="A221" s="62"/>
      <c r="B221" s="66"/>
      <c r="C221" s="66"/>
      <c r="D221" s="66"/>
      <c r="E221" s="66"/>
      <c r="F221" s="211"/>
      <c r="G221" s="171"/>
      <c r="H221" s="171"/>
      <c r="I221" s="158" t="s">
        <v>79</v>
      </c>
      <c r="J221" s="62" t="s">
        <v>31</v>
      </c>
      <c r="K221" s="62">
        <v>6</v>
      </c>
      <c r="L221" s="37"/>
      <c r="M221" s="143"/>
      <c r="N221" s="143"/>
      <c r="O221" s="143"/>
      <c r="P221" s="143"/>
      <c r="Q221" s="143"/>
      <c r="JS221" s="29"/>
      <c r="JT221" s="29"/>
      <c r="JU221" s="29"/>
    </row>
    <row r="222" spans="1:281" s="77" customFormat="1" ht="66" customHeight="1" x14ac:dyDescent="0.2">
      <c r="A222" s="62"/>
      <c r="B222" s="66"/>
      <c r="C222" s="66"/>
      <c r="D222" s="66"/>
      <c r="E222" s="66"/>
      <c r="F222" s="211"/>
      <c r="G222" s="171"/>
      <c r="H222" s="171"/>
      <c r="I222" s="38" t="s">
        <v>135</v>
      </c>
      <c r="J222" s="62" t="s">
        <v>46</v>
      </c>
      <c r="K222" s="62">
        <v>32</v>
      </c>
      <c r="L222" s="37"/>
      <c r="M222" s="143"/>
      <c r="N222" s="143"/>
      <c r="O222" s="143"/>
      <c r="P222" s="143"/>
      <c r="Q222" s="143"/>
      <c r="JS222" s="68"/>
      <c r="JT222" s="68"/>
      <c r="JU222" s="68"/>
    </row>
    <row r="223" spans="1:281" s="77" customFormat="1" x14ac:dyDescent="0.2">
      <c r="A223" s="62"/>
      <c r="B223" s="66"/>
      <c r="C223" s="66"/>
      <c r="D223" s="66"/>
      <c r="E223" s="66"/>
      <c r="F223" s="211"/>
      <c r="G223" s="171"/>
      <c r="H223" s="171"/>
      <c r="I223" s="158" t="s">
        <v>50</v>
      </c>
      <c r="J223" s="62" t="s">
        <v>31</v>
      </c>
      <c r="K223" s="62">
        <v>3</v>
      </c>
      <c r="L223" s="37"/>
      <c r="M223" s="143"/>
      <c r="N223" s="143"/>
      <c r="O223" s="143"/>
      <c r="P223" s="143"/>
      <c r="Q223" s="143"/>
      <c r="JS223" s="68"/>
      <c r="JT223" s="68"/>
      <c r="JU223" s="68"/>
    </row>
    <row r="224" spans="1:281" s="77" customFormat="1" ht="38.25" x14ac:dyDescent="0.2">
      <c r="A224" s="62"/>
      <c r="B224" s="66"/>
      <c r="C224" s="66"/>
      <c r="D224" s="66"/>
      <c r="E224" s="66"/>
      <c r="F224" s="211"/>
      <c r="G224" s="171"/>
      <c r="H224" s="171"/>
      <c r="I224" s="158" t="s">
        <v>116</v>
      </c>
      <c r="J224" s="62" t="s">
        <v>31</v>
      </c>
      <c r="K224" s="62">
        <v>12</v>
      </c>
      <c r="L224" s="37"/>
      <c r="M224" s="143"/>
      <c r="N224" s="143"/>
      <c r="O224" s="143"/>
      <c r="P224" s="143"/>
      <c r="Q224" s="143"/>
      <c r="JS224" s="68"/>
      <c r="JT224" s="68"/>
      <c r="JU224" s="68"/>
    </row>
    <row r="225" spans="1:281" s="77" customFormat="1" x14ac:dyDescent="0.2">
      <c r="A225" s="62"/>
      <c r="B225" s="66"/>
      <c r="C225" s="66"/>
      <c r="D225" s="66"/>
      <c r="E225" s="66"/>
      <c r="F225" s="212"/>
      <c r="G225" s="172"/>
      <c r="H225" s="172"/>
      <c r="I225" s="158" t="s">
        <v>78</v>
      </c>
      <c r="J225" s="62" t="s">
        <v>31</v>
      </c>
      <c r="K225" s="62">
        <v>3</v>
      </c>
      <c r="L225" s="37"/>
      <c r="M225" s="143"/>
      <c r="N225" s="143"/>
      <c r="O225" s="143"/>
      <c r="P225" s="143"/>
      <c r="Q225" s="143"/>
      <c r="JS225" s="68"/>
      <c r="JT225" s="68"/>
      <c r="JU225" s="68"/>
    </row>
    <row r="226" spans="1:281" s="77" customFormat="1" ht="73.5" customHeight="1" x14ac:dyDescent="0.2">
      <c r="A226" s="174">
        <v>10</v>
      </c>
      <c r="B226" s="180"/>
      <c r="C226" s="180"/>
      <c r="D226" s="180"/>
      <c r="E226" s="180"/>
      <c r="F226" s="133" t="s">
        <v>193</v>
      </c>
      <c r="G226" s="62" t="s">
        <v>35</v>
      </c>
      <c r="H226" s="62">
        <v>6</v>
      </c>
      <c r="I226" s="158" t="s">
        <v>126</v>
      </c>
      <c r="J226" s="37" t="s">
        <v>31</v>
      </c>
      <c r="K226" s="62">
        <v>18</v>
      </c>
      <c r="L226" s="38"/>
      <c r="M226" s="143"/>
      <c r="N226" s="143"/>
      <c r="O226" s="143"/>
      <c r="P226" s="143"/>
      <c r="Q226" s="143"/>
      <c r="JS226" s="68"/>
      <c r="JT226" s="68"/>
      <c r="JU226" s="68"/>
    </row>
    <row r="227" spans="1:281" s="77" customFormat="1" ht="60.75" customHeight="1" x14ac:dyDescent="0.2">
      <c r="A227" s="174"/>
      <c r="B227" s="180"/>
      <c r="C227" s="180"/>
      <c r="D227" s="180"/>
      <c r="E227" s="180"/>
      <c r="F227" s="149" t="s">
        <v>194</v>
      </c>
      <c r="G227" s="72" t="s">
        <v>35</v>
      </c>
      <c r="H227" s="72">
        <v>2</v>
      </c>
      <c r="I227" s="158" t="s">
        <v>126</v>
      </c>
      <c r="J227" s="37" t="s">
        <v>31</v>
      </c>
      <c r="K227" s="62">
        <v>6</v>
      </c>
      <c r="L227" s="38"/>
      <c r="M227" s="143"/>
      <c r="N227" s="143"/>
      <c r="O227" s="143"/>
      <c r="P227" s="143"/>
      <c r="Q227" s="143"/>
      <c r="JS227" s="68"/>
      <c r="JT227" s="68"/>
      <c r="JU227" s="68"/>
    </row>
    <row r="228" spans="1:281" s="77" customFormat="1" ht="33.75" customHeight="1" x14ac:dyDescent="0.2">
      <c r="A228" s="174"/>
      <c r="B228" s="180"/>
      <c r="C228" s="180"/>
      <c r="D228" s="180"/>
      <c r="E228" s="180"/>
      <c r="F228" s="210" t="s">
        <v>195</v>
      </c>
      <c r="G228" s="177" t="s">
        <v>35</v>
      </c>
      <c r="H228" s="177">
        <v>1</v>
      </c>
      <c r="I228" s="38" t="s">
        <v>135</v>
      </c>
      <c r="J228" s="145" t="s">
        <v>46</v>
      </c>
      <c r="K228" s="62">
        <v>1.5</v>
      </c>
      <c r="L228" s="38"/>
      <c r="M228" s="143"/>
      <c r="N228" s="143"/>
      <c r="O228" s="143"/>
      <c r="P228" s="143"/>
      <c r="Q228" s="143"/>
      <c r="JS228" s="68"/>
      <c r="JT228" s="68"/>
      <c r="JU228" s="68"/>
    </row>
    <row r="229" spans="1:281" s="77" customFormat="1" x14ac:dyDescent="0.2">
      <c r="A229" s="174"/>
      <c r="B229" s="180"/>
      <c r="C229" s="180"/>
      <c r="D229" s="180"/>
      <c r="E229" s="180"/>
      <c r="F229" s="211"/>
      <c r="G229" s="178"/>
      <c r="H229" s="178"/>
      <c r="I229" s="166" t="s">
        <v>50</v>
      </c>
      <c r="J229" s="145" t="s">
        <v>31</v>
      </c>
      <c r="K229" s="62">
        <v>3</v>
      </c>
      <c r="L229" s="38"/>
      <c r="M229" s="143"/>
      <c r="N229" s="143"/>
      <c r="O229" s="143"/>
      <c r="P229" s="143"/>
      <c r="Q229" s="143"/>
      <c r="JS229" s="68"/>
      <c r="JT229" s="68"/>
      <c r="JU229" s="68"/>
    </row>
    <row r="230" spans="1:281" s="77" customFormat="1" x14ac:dyDescent="0.2">
      <c r="A230" s="174"/>
      <c r="B230" s="180"/>
      <c r="C230" s="180"/>
      <c r="D230" s="180"/>
      <c r="E230" s="180"/>
      <c r="F230" s="211"/>
      <c r="G230" s="178"/>
      <c r="H230" s="178"/>
      <c r="I230" s="166" t="s">
        <v>88</v>
      </c>
      <c r="J230" s="145" t="s">
        <v>31</v>
      </c>
      <c r="K230" s="62">
        <v>3</v>
      </c>
      <c r="L230" s="38"/>
      <c r="M230" s="143"/>
      <c r="N230" s="143"/>
      <c r="O230" s="143"/>
      <c r="P230" s="143"/>
      <c r="Q230" s="143"/>
      <c r="JS230" s="68"/>
      <c r="JT230" s="68"/>
      <c r="JU230" s="68"/>
    </row>
    <row r="231" spans="1:281" s="77" customFormat="1" x14ac:dyDescent="0.2">
      <c r="A231" s="174"/>
      <c r="B231" s="180"/>
      <c r="C231" s="180"/>
      <c r="D231" s="180"/>
      <c r="E231" s="180"/>
      <c r="F231" s="212"/>
      <c r="G231" s="179"/>
      <c r="H231" s="179"/>
      <c r="I231" s="166" t="s">
        <v>89</v>
      </c>
      <c r="J231" s="145" t="s">
        <v>31</v>
      </c>
      <c r="K231" s="62">
        <v>1</v>
      </c>
      <c r="L231" s="38"/>
      <c r="M231" s="143"/>
      <c r="N231" s="143"/>
      <c r="O231" s="143"/>
      <c r="P231" s="143"/>
      <c r="Q231" s="143"/>
      <c r="JS231" s="68"/>
      <c r="JT231" s="68"/>
      <c r="JU231" s="68"/>
    </row>
    <row r="232" spans="1:281" s="77" customFormat="1" x14ac:dyDescent="0.2">
      <c r="A232" s="174"/>
      <c r="B232" s="180"/>
      <c r="C232" s="180"/>
      <c r="D232" s="180"/>
      <c r="E232" s="180"/>
      <c r="F232" s="210" t="s">
        <v>109</v>
      </c>
      <c r="G232" s="177" t="s">
        <v>35</v>
      </c>
      <c r="H232" s="177">
        <v>1</v>
      </c>
      <c r="I232" s="166" t="s">
        <v>80</v>
      </c>
      <c r="J232" s="145" t="s">
        <v>46</v>
      </c>
      <c r="K232" s="62">
        <v>4.5</v>
      </c>
      <c r="L232" s="38"/>
      <c r="M232" s="143"/>
      <c r="N232" s="143"/>
      <c r="O232" s="143"/>
      <c r="P232" s="143"/>
      <c r="Q232" s="143"/>
      <c r="JS232" s="68"/>
      <c r="JT232" s="68"/>
      <c r="JU232" s="68"/>
    </row>
    <row r="233" spans="1:281" s="77" customFormat="1" x14ac:dyDescent="0.2">
      <c r="A233" s="174"/>
      <c r="B233" s="180"/>
      <c r="C233" s="180"/>
      <c r="D233" s="180"/>
      <c r="E233" s="180"/>
      <c r="F233" s="211"/>
      <c r="G233" s="178"/>
      <c r="H233" s="178"/>
      <c r="I233" s="38" t="s">
        <v>135</v>
      </c>
      <c r="J233" s="145" t="s">
        <v>46</v>
      </c>
      <c r="K233" s="62">
        <v>6</v>
      </c>
      <c r="L233" s="38"/>
      <c r="M233" s="143"/>
      <c r="N233" s="143"/>
      <c r="O233" s="143"/>
      <c r="P233" s="143"/>
      <c r="Q233" s="143"/>
      <c r="JS233" s="68"/>
      <c r="JT233" s="68"/>
      <c r="JU233" s="68"/>
    </row>
    <row r="234" spans="1:281" s="77" customFormat="1" x14ac:dyDescent="0.2">
      <c r="A234" s="174"/>
      <c r="B234" s="180"/>
      <c r="C234" s="180"/>
      <c r="D234" s="180"/>
      <c r="E234" s="180"/>
      <c r="F234" s="211"/>
      <c r="G234" s="178"/>
      <c r="H234" s="178"/>
      <c r="I234" s="166" t="s">
        <v>81</v>
      </c>
      <c r="J234" s="145" t="s">
        <v>31</v>
      </c>
      <c r="K234" s="62">
        <v>1</v>
      </c>
      <c r="L234" s="38"/>
      <c r="M234" s="143"/>
      <c r="N234" s="143"/>
      <c r="O234" s="143"/>
      <c r="P234" s="143"/>
      <c r="Q234" s="143"/>
      <c r="JS234" s="68"/>
      <c r="JT234" s="68"/>
      <c r="JU234" s="68"/>
    </row>
    <row r="235" spans="1:281" s="77" customFormat="1" x14ac:dyDescent="0.2">
      <c r="A235" s="174"/>
      <c r="B235" s="180"/>
      <c r="C235" s="180"/>
      <c r="D235" s="180"/>
      <c r="E235" s="180"/>
      <c r="F235" s="212"/>
      <c r="G235" s="179"/>
      <c r="H235" s="179"/>
      <c r="I235" s="166" t="s">
        <v>82</v>
      </c>
      <c r="J235" s="145" t="s">
        <v>31</v>
      </c>
      <c r="K235" s="62">
        <v>6</v>
      </c>
      <c r="L235" s="38"/>
      <c r="M235" s="143"/>
      <c r="N235" s="143"/>
      <c r="O235" s="143"/>
      <c r="P235" s="143"/>
      <c r="Q235" s="143"/>
      <c r="JS235" s="68"/>
      <c r="JT235" s="68"/>
      <c r="JU235" s="68"/>
    </row>
    <row r="236" spans="1:281" s="77" customFormat="1" ht="33" customHeight="1" x14ac:dyDescent="0.2">
      <c r="A236" s="174"/>
      <c r="B236" s="180"/>
      <c r="C236" s="180"/>
      <c r="D236" s="180"/>
      <c r="E236" s="180"/>
      <c r="F236" s="210" t="s">
        <v>160</v>
      </c>
      <c r="G236" s="177" t="s">
        <v>86</v>
      </c>
      <c r="H236" s="177">
        <v>0.09</v>
      </c>
      <c r="I236" s="166" t="s">
        <v>90</v>
      </c>
      <c r="J236" s="145" t="s">
        <v>31</v>
      </c>
      <c r="K236" s="62">
        <v>3</v>
      </c>
      <c r="L236" s="38"/>
      <c r="M236" s="143"/>
      <c r="N236" s="143"/>
      <c r="O236" s="143"/>
      <c r="P236" s="143"/>
      <c r="Q236" s="143"/>
      <c r="JS236" s="5"/>
      <c r="JT236" s="5"/>
      <c r="JU236" s="5"/>
    </row>
    <row r="237" spans="1:281" s="77" customFormat="1" ht="25.5" x14ac:dyDescent="0.2">
      <c r="A237" s="174"/>
      <c r="B237" s="180"/>
      <c r="C237" s="180"/>
      <c r="D237" s="180"/>
      <c r="E237" s="180"/>
      <c r="F237" s="211"/>
      <c r="G237" s="178"/>
      <c r="H237" s="178"/>
      <c r="I237" s="166" t="s">
        <v>125</v>
      </c>
      <c r="J237" s="145" t="s">
        <v>46</v>
      </c>
      <c r="K237" s="62">
        <v>12</v>
      </c>
      <c r="L237" s="38"/>
      <c r="M237" s="143"/>
      <c r="N237" s="143"/>
      <c r="O237" s="143"/>
      <c r="P237" s="143"/>
      <c r="Q237" s="143"/>
      <c r="JS237" s="5"/>
      <c r="JT237" s="5"/>
      <c r="JU237" s="5"/>
    </row>
    <row r="238" spans="1:281" s="77" customFormat="1" x14ac:dyDescent="0.2">
      <c r="A238" s="174"/>
      <c r="B238" s="180"/>
      <c r="C238" s="180"/>
      <c r="D238" s="180"/>
      <c r="E238" s="180"/>
      <c r="F238" s="212"/>
      <c r="G238" s="179"/>
      <c r="H238" s="179"/>
      <c r="I238" s="166" t="s">
        <v>54</v>
      </c>
      <c r="J238" s="145" t="s">
        <v>31</v>
      </c>
      <c r="K238" s="62">
        <v>8</v>
      </c>
      <c r="L238" s="38"/>
      <c r="M238" s="143"/>
      <c r="N238" s="143"/>
      <c r="O238" s="143"/>
      <c r="P238" s="143"/>
      <c r="Q238" s="143"/>
      <c r="JS238" s="5"/>
      <c r="JT238" s="5"/>
      <c r="JU238" s="5"/>
    </row>
    <row r="239" spans="1:281" s="77" customFormat="1" ht="51" x14ac:dyDescent="0.2">
      <c r="A239" s="174"/>
      <c r="B239" s="180"/>
      <c r="C239" s="180"/>
      <c r="D239" s="180"/>
      <c r="E239" s="180"/>
      <c r="F239" s="160" t="s">
        <v>110</v>
      </c>
      <c r="G239" s="136" t="s">
        <v>41</v>
      </c>
      <c r="H239" s="136">
        <v>4.2190000000000003</v>
      </c>
      <c r="I239" s="166"/>
      <c r="J239" s="37"/>
      <c r="K239" s="62"/>
      <c r="L239" s="106"/>
      <c r="M239" s="106"/>
      <c r="N239" s="106"/>
      <c r="O239" s="106"/>
      <c r="P239" s="106"/>
      <c r="Q239" s="106"/>
      <c r="JS239"/>
      <c r="JT239"/>
      <c r="JU239"/>
    </row>
    <row r="240" spans="1:281" s="77" customFormat="1" ht="38.25" x14ac:dyDescent="0.2">
      <c r="A240" s="61">
        <v>5</v>
      </c>
      <c r="B240" s="61"/>
      <c r="C240" s="61"/>
      <c r="D240" s="61"/>
      <c r="E240" s="61"/>
      <c r="F240" s="67" t="s">
        <v>107</v>
      </c>
      <c r="G240" s="61" t="s">
        <v>41</v>
      </c>
      <c r="H240" s="61">
        <v>4.2190000000000003</v>
      </c>
      <c r="I240" s="116"/>
      <c r="J240" s="76"/>
      <c r="K240" s="76"/>
      <c r="L240" s="106"/>
      <c r="M240" s="106"/>
      <c r="N240" s="106"/>
      <c r="O240" s="106"/>
      <c r="P240" s="106"/>
      <c r="Q240" s="106"/>
      <c r="U240" s="144"/>
      <c r="JS240"/>
      <c r="JT240"/>
      <c r="JU240"/>
    </row>
    <row r="241" spans="1:281" s="77" customFormat="1" ht="38.25" x14ac:dyDescent="0.2">
      <c r="A241" s="62">
        <v>11</v>
      </c>
      <c r="B241" s="73"/>
      <c r="C241" s="73"/>
      <c r="D241" s="73"/>
      <c r="E241" s="73"/>
      <c r="F241" s="161" t="s">
        <v>71</v>
      </c>
      <c r="G241" s="136" t="s">
        <v>41</v>
      </c>
      <c r="H241" s="136">
        <v>4.2190000000000003</v>
      </c>
      <c r="I241" s="166"/>
      <c r="J241" s="62"/>
      <c r="K241" s="62"/>
      <c r="L241" s="106"/>
      <c r="M241" s="106"/>
      <c r="N241" s="106"/>
      <c r="O241" s="106"/>
      <c r="P241" s="106"/>
      <c r="Q241" s="106"/>
      <c r="JS241"/>
      <c r="JT241"/>
      <c r="JU241"/>
    </row>
    <row r="242" spans="1:281" ht="14.25" x14ac:dyDescent="0.2">
      <c r="A242" s="141"/>
      <c r="B242" s="142"/>
      <c r="C242" s="142"/>
      <c r="D242" s="142"/>
      <c r="E242" s="142"/>
      <c r="F242" s="142" t="s">
        <v>62</v>
      </c>
      <c r="G242" s="142"/>
      <c r="H242" s="142"/>
      <c r="I242" s="120"/>
      <c r="J242" s="120"/>
      <c r="K242" s="120"/>
    </row>
    <row r="243" spans="1:281" s="29" customFormat="1" x14ac:dyDescent="0.2">
      <c r="A243" s="86"/>
      <c r="B243" s="87"/>
      <c r="C243" s="87"/>
      <c r="D243" s="87"/>
      <c r="E243" s="87"/>
      <c r="F243" s="207" t="s">
        <v>111</v>
      </c>
      <c r="G243" s="208"/>
      <c r="H243" s="208"/>
      <c r="I243" s="208"/>
      <c r="J243" s="208"/>
      <c r="K243" s="209"/>
      <c r="L243" s="5"/>
      <c r="M243" s="5"/>
      <c r="N243" s="5"/>
      <c r="O243" s="5"/>
      <c r="P243" s="5"/>
      <c r="Q243" s="5"/>
      <c r="JS243" s="5"/>
      <c r="JT243" s="5"/>
      <c r="JU243" s="5"/>
    </row>
    <row r="244" spans="1:281" s="68" customFormat="1" ht="50.25" customHeight="1" x14ac:dyDescent="0.2">
      <c r="A244" s="62">
        <v>1</v>
      </c>
      <c r="B244" s="77"/>
      <c r="C244" s="78"/>
      <c r="D244" s="78"/>
      <c r="E244" s="79"/>
      <c r="F244" s="60" t="s">
        <v>196</v>
      </c>
      <c r="G244" s="61" t="s">
        <v>44</v>
      </c>
      <c r="H244" s="61">
        <v>2.1250000000000002E-2</v>
      </c>
      <c r="I244" s="166"/>
      <c r="J244" s="61"/>
      <c r="K244" s="129"/>
      <c r="L244" s="5"/>
      <c r="M244" s="5"/>
      <c r="N244" s="5"/>
      <c r="O244" s="5"/>
      <c r="P244" s="5"/>
      <c r="Q244" s="5"/>
      <c r="JS244" s="30"/>
      <c r="JT244" s="30"/>
      <c r="JU244" s="30"/>
    </row>
    <row r="245" spans="1:281" s="68" customFormat="1" ht="50.25" customHeight="1" x14ac:dyDescent="0.2">
      <c r="A245" s="72"/>
      <c r="B245" s="95"/>
      <c r="C245" s="96"/>
      <c r="D245" s="96"/>
      <c r="E245" s="97"/>
      <c r="F245" s="60" t="s">
        <v>197</v>
      </c>
      <c r="G245" s="61" t="s">
        <v>44</v>
      </c>
      <c r="H245" s="128">
        <v>7.4999999999999997E-3</v>
      </c>
      <c r="I245" s="166"/>
      <c r="J245" s="61"/>
      <c r="K245" s="129"/>
      <c r="L245" s="5"/>
      <c r="M245" s="5"/>
      <c r="N245" s="5"/>
      <c r="O245" s="5"/>
      <c r="P245" s="5"/>
      <c r="Q245" s="5"/>
      <c r="JS245" s="5"/>
      <c r="JT245" s="5"/>
      <c r="JU245" s="5"/>
    </row>
    <row r="246" spans="1:281" s="68" customFormat="1" ht="45" customHeight="1" x14ac:dyDescent="0.2">
      <c r="A246" s="72">
        <v>4</v>
      </c>
      <c r="B246" s="95"/>
      <c r="C246" s="96"/>
      <c r="D246" s="96"/>
      <c r="E246" s="97"/>
      <c r="F246" s="67" t="s">
        <v>198</v>
      </c>
      <c r="G246" s="61" t="s">
        <v>34</v>
      </c>
      <c r="H246" s="61">
        <v>17</v>
      </c>
      <c r="I246" s="166" t="s">
        <v>127</v>
      </c>
      <c r="J246" s="61" t="s">
        <v>56</v>
      </c>
      <c r="K246" s="62">
        <f>H246*3*1.578/1000</f>
        <v>8.0478000000000008E-2</v>
      </c>
      <c r="L246" s="5"/>
      <c r="M246" s="5"/>
      <c r="N246" s="5"/>
      <c r="O246" s="5"/>
      <c r="P246" s="5"/>
      <c r="Q246" s="5"/>
      <c r="JS246" s="5"/>
      <c r="JT246" s="5"/>
      <c r="JU246" s="5"/>
    </row>
    <row r="247" spans="1:281" s="68" customFormat="1" ht="45" customHeight="1" x14ac:dyDescent="0.2">
      <c r="A247" s="72"/>
      <c r="B247" s="95"/>
      <c r="C247" s="96"/>
      <c r="D247" s="96"/>
      <c r="E247" s="97"/>
      <c r="F247" s="147" t="s">
        <v>199</v>
      </c>
      <c r="G247" s="65" t="s">
        <v>34</v>
      </c>
      <c r="H247" s="65">
        <v>6</v>
      </c>
      <c r="I247" s="166" t="s">
        <v>127</v>
      </c>
      <c r="J247" s="61" t="s">
        <v>56</v>
      </c>
      <c r="K247" s="62">
        <f>H247*3*1.578/1000</f>
        <v>2.8403999999999999E-2</v>
      </c>
      <c r="L247" s="5"/>
      <c r="M247" s="5"/>
      <c r="N247" s="5"/>
      <c r="O247" s="5"/>
      <c r="P247" s="5"/>
      <c r="Q247" s="5"/>
      <c r="JS247" s="5"/>
      <c r="JT247" s="5"/>
      <c r="JU247" s="5"/>
    </row>
    <row r="248" spans="1:281" s="68" customFormat="1" ht="12.75" customHeight="1" x14ac:dyDescent="0.2">
      <c r="A248" s="174">
        <v>6</v>
      </c>
      <c r="B248" s="173"/>
      <c r="C248" s="173"/>
      <c r="D248" s="173"/>
      <c r="E248" s="173"/>
      <c r="F248" s="210" t="s">
        <v>200</v>
      </c>
      <c r="G248" s="170" t="s">
        <v>45</v>
      </c>
      <c r="H248" s="170">
        <v>15.3</v>
      </c>
      <c r="I248" s="116" t="s">
        <v>57</v>
      </c>
      <c r="J248" s="76" t="s">
        <v>31</v>
      </c>
      <c r="K248" s="76">
        <f>H246*3</f>
        <v>51</v>
      </c>
      <c r="L248" s="5"/>
      <c r="M248" s="5"/>
      <c r="N248" s="5"/>
      <c r="O248" s="5"/>
      <c r="P248" s="5"/>
      <c r="Q248" s="5"/>
      <c r="JS248" s="30"/>
      <c r="JT248" s="30"/>
      <c r="JU248" s="30"/>
    </row>
    <row r="249" spans="1:281" s="68" customFormat="1" ht="25.5" customHeight="1" x14ac:dyDescent="0.2">
      <c r="A249" s="174"/>
      <c r="B249" s="173"/>
      <c r="C249" s="173"/>
      <c r="D249" s="173"/>
      <c r="E249" s="173"/>
      <c r="F249" s="211"/>
      <c r="G249" s="171"/>
      <c r="H249" s="171"/>
      <c r="I249" s="166" t="s">
        <v>67</v>
      </c>
      <c r="J249" s="61" t="s">
        <v>31</v>
      </c>
      <c r="K249" s="61">
        <f>H246</f>
        <v>17</v>
      </c>
      <c r="L249" s="5"/>
      <c r="M249" s="5"/>
      <c r="N249" s="5"/>
      <c r="O249" s="5"/>
      <c r="P249" s="5"/>
      <c r="Q249" s="5"/>
      <c r="JS249" s="5"/>
      <c r="JT249" s="5"/>
      <c r="JU249" s="5"/>
    </row>
    <row r="250" spans="1:281" s="68" customFormat="1" ht="38.25" x14ac:dyDescent="0.2">
      <c r="A250" s="174"/>
      <c r="B250" s="173"/>
      <c r="C250" s="173"/>
      <c r="D250" s="173"/>
      <c r="E250" s="173"/>
      <c r="F250" s="211"/>
      <c r="G250" s="171"/>
      <c r="H250" s="171"/>
      <c r="I250" s="166" t="s">
        <v>66</v>
      </c>
      <c r="J250" s="62" t="s">
        <v>46</v>
      </c>
      <c r="K250" s="61">
        <f>H246*3</f>
        <v>51</v>
      </c>
      <c r="L250" s="5"/>
      <c r="M250" s="5"/>
      <c r="N250" s="5"/>
      <c r="O250" s="5"/>
      <c r="P250" s="5"/>
      <c r="Q250" s="5"/>
      <c r="JR250" s="68">
        <f>51/50</f>
        <v>1.02</v>
      </c>
      <c r="JS250" s="5"/>
      <c r="JT250" s="5"/>
      <c r="JU250" s="5"/>
    </row>
    <row r="251" spans="1:281" s="68" customFormat="1" ht="25.5" x14ac:dyDescent="0.2">
      <c r="A251" s="174"/>
      <c r="B251" s="173"/>
      <c r="C251" s="173"/>
      <c r="D251" s="173"/>
      <c r="E251" s="173"/>
      <c r="F251" s="212"/>
      <c r="G251" s="172"/>
      <c r="H251" s="172"/>
      <c r="I251" s="166" t="s">
        <v>128</v>
      </c>
      <c r="J251" s="61" t="s">
        <v>56</v>
      </c>
      <c r="K251" s="61">
        <f>H248*10*0.616/1000</f>
        <v>9.4247999999999998E-2</v>
      </c>
      <c r="L251" s="5"/>
      <c r="M251" s="5"/>
      <c r="N251" s="5"/>
      <c r="O251" s="5"/>
      <c r="P251" s="5"/>
      <c r="Q251" s="5"/>
      <c r="JS251" s="5"/>
      <c r="JT251" s="5"/>
      <c r="JU251" s="5"/>
    </row>
    <row r="252" spans="1:281" s="68" customFormat="1" ht="12.75" customHeight="1" x14ac:dyDescent="0.2">
      <c r="A252" s="177">
        <v>6</v>
      </c>
      <c r="B252" s="170"/>
      <c r="C252" s="170"/>
      <c r="D252" s="170"/>
      <c r="E252" s="170"/>
      <c r="F252" s="210" t="s">
        <v>201</v>
      </c>
      <c r="G252" s="170" t="s">
        <v>45</v>
      </c>
      <c r="H252" s="170">
        <v>5.4</v>
      </c>
      <c r="I252" s="116" t="s">
        <v>57</v>
      </c>
      <c r="J252" s="76" t="s">
        <v>31</v>
      </c>
      <c r="K252" s="76">
        <f>H247*3</f>
        <v>18</v>
      </c>
      <c r="L252" s="5"/>
      <c r="M252" s="5"/>
      <c r="N252" s="5"/>
      <c r="O252" s="5"/>
      <c r="P252" s="5"/>
      <c r="Q252" s="5"/>
      <c r="JS252" s="5"/>
      <c r="JT252" s="5"/>
      <c r="JU252" s="5"/>
    </row>
    <row r="253" spans="1:281" s="68" customFormat="1" ht="25.5" customHeight="1" x14ac:dyDescent="0.2">
      <c r="A253" s="178"/>
      <c r="B253" s="171"/>
      <c r="C253" s="171"/>
      <c r="D253" s="171"/>
      <c r="E253" s="171"/>
      <c r="F253" s="211"/>
      <c r="G253" s="171"/>
      <c r="H253" s="171"/>
      <c r="I253" s="159" t="s">
        <v>67</v>
      </c>
      <c r="J253" s="159" t="s">
        <v>31</v>
      </c>
      <c r="K253" s="159">
        <f>H247</f>
        <v>6</v>
      </c>
      <c r="L253" s="5"/>
      <c r="M253" s="5"/>
      <c r="N253" s="5"/>
      <c r="O253" s="5"/>
      <c r="P253" s="5"/>
      <c r="Q253" s="5"/>
      <c r="JS253" s="5"/>
      <c r="JT253" s="5"/>
      <c r="JU253" s="5"/>
    </row>
    <row r="254" spans="1:281" s="68" customFormat="1" ht="38.25" x14ac:dyDescent="0.2">
      <c r="A254" s="178"/>
      <c r="B254" s="171"/>
      <c r="C254" s="171"/>
      <c r="D254" s="171"/>
      <c r="E254" s="171"/>
      <c r="F254" s="211"/>
      <c r="G254" s="171"/>
      <c r="H254" s="171"/>
      <c r="I254" s="166" t="s">
        <v>66</v>
      </c>
      <c r="J254" s="62" t="s">
        <v>46</v>
      </c>
      <c r="K254" s="159">
        <f>H247*3</f>
        <v>18</v>
      </c>
      <c r="L254" s="5"/>
      <c r="M254" s="5"/>
      <c r="N254" s="5"/>
      <c r="O254" s="5"/>
      <c r="P254" s="5"/>
      <c r="Q254" s="5"/>
      <c r="JR254" s="68" t="s">
        <v>133</v>
      </c>
      <c r="JS254" s="5"/>
      <c r="JT254" s="5"/>
      <c r="JU254" s="5"/>
    </row>
    <row r="255" spans="1:281" s="68" customFormat="1" ht="25.5" x14ac:dyDescent="0.2">
      <c r="A255" s="179"/>
      <c r="B255" s="172"/>
      <c r="C255" s="172"/>
      <c r="D255" s="172"/>
      <c r="E255" s="172"/>
      <c r="F255" s="212"/>
      <c r="G255" s="172"/>
      <c r="H255" s="172"/>
      <c r="I255" s="166" t="s">
        <v>128</v>
      </c>
      <c r="J255" s="61" t="s">
        <v>56</v>
      </c>
      <c r="K255" s="61">
        <f>H252*10*0.616/1000</f>
        <v>3.3264000000000002E-2</v>
      </c>
      <c r="L255" s="5"/>
      <c r="M255" s="5"/>
      <c r="N255" s="5"/>
      <c r="O255" s="5"/>
      <c r="P255" s="5"/>
      <c r="Q255" s="5"/>
      <c r="JS255" s="5"/>
      <c r="JT255" s="5"/>
      <c r="JU255" s="5"/>
    </row>
    <row r="256" spans="1:281" s="68" customFormat="1" ht="38.25" x14ac:dyDescent="0.2">
      <c r="A256" s="102">
        <v>8</v>
      </c>
      <c r="B256" s="101"/>
      <c r="C256" s="101"/>
      <c r="D256" s="101"/>
      <c r="E256" s="101"/>
      <c r="F256" s="60" t="s">
        <v>202</v>
      </c>
      <c r="G256" s="61" t="s">
        <v>44</v>
      </c>
      <c r="H256" s="101">
        <v>2.1250000000000002E-2</v>
      </c>
      <c r="I256" s="166"/>
      <c r="J256" s="61"/>
      <c r="K256" s="131"/>
      <c r="L256" s="5"/>
      <c r="M256" s="5"/>
      <c r="N256" s="5"/>
      <c r="O256" s="5"/>
      <c r="P256" s="5"/>
      <c r="Q256" s="5"/>
      <c r="JS256" s="5"/>
      <c r="JT256" s="5"/>
      <c r="JU256" s="5"/>
    </row>
    <row r="257" spans="1:281" s="68" customFormat="1" ht="38.25" x14ac:dyDescent="0.2">
      <c r="A257" s="102"/>
      <c r="B257" s="101"/>
      <c r="C257" s="101"/>
      <c r="D257" s="101"/>
      <c r="E257" s="101"/>
      <c r="F257" s="60" t="s">
        <v>203</v>
      </c>
      <c r="G257" s="61" t="s">
        <v>44</v>
      </c>
      <c r="H257" s="130">
        <v>7.4999999999999997E-3</v>
      </c>
      <c r="I257" s="166"/>
      <c r="J257" s="61"/>
      <c r="K257" s="131"/>
      <c r="L257" s="5"/>
      <c r="M257" s="5"/>
      <c r="N257" s="5"/>
      <c r="O257" s="5"/>
      <c r="P257" s="5"/>
      <c r="Q257" s="5"/>
      <c r="JS257" s="5"/>
      <c r="JT257" s="5"/>
      <c r="JU257" s="5"/>
    </row>
    <row r="258" spans="1:281" s="68" customFormat="1" ht="38.25" x14ac:dyDescent="0.2">
      <c r="A258" s="62">
        <v>11</v>
      </c>
      <c r="B258" s="77"/>
      <c r="C258" s="78"/>
      <c r="D258" s="78"/>
      <c r="E258" s="79"/>
      <c r="F258" s="67" t="s">
        <v>207</v>
      </c>
      <c r="G258" s="61" t="s">
        <v>43</v>
      </c>
      <c r="H258" s="61">
        <v>0.06</v>
      </c>
      <c r="I258" s="166" t="s">
        <v>68</v>
      </c>
      <c r="J258" s="61" t="s">
        <v>31</v>
      </c>
      <c r="K258" s="132">
        <v>6</v>
      </c>
      <c r="L258" s="5"/>
      <c r="M258" s="5"/>
      <c r="N258" s="5"/>
      <c r="O258" s="5"/>
      <c r="P258" s="5"/>
      <c r="Q258" s="5"/>
      <c r="JS258" s="5"/>
      <c r="JT258" s="5"/>
      <c r="JU258" s="5"/>
    </row>
    <row r="259" spans="1:281" s="68" customFormat="1" ht="38.25" x14ac:dyDescent="0.2">
      <c r="A259" s="62"/>
      <c r="B259" s="77"/>
      <c r="C259" s="78"/>
      <c r="D259" s="78"/>
      <c r="E259" s="79"/>
      <c r="F259" s="67" t="s">
        <v>208</v>
      </c>
      <c r="G259" s="61" t="s">
        <v>43</v>
      </c>
      <c r="H259" s="61">
        <v>0.03</v>
      </c>
      <c r="I259" s="166" t="s">
        <v>68</v>
      </c>
      <c r="J259" s="61" t="s">
        <v>31</v>
      </c>
      <c r="K259" s="132">
        <v>3</v>
      </c>
      <c r="L259" s="5"/>
      <c r="M259" s="5"/>
      <c r="N259" s="5"/>
      <c r="O259" s="5"/>
      <c r="P259" s="5"/>
      <c r="Q259" s="5"/>
      <c r="JS259"/>
      <c r="JT259"/>
      <c r="JU259"/>
    </row>
    <row r="260" spans="1:281" s="68" customFormat="1" x14ac:dyDescent="0.2">
      <c r="A260" s="85"/>
      <c r="B260" s="84"/>
      <c r="C260" s="84"/>
      <c r="D260" s="84"/>
      <c r="E260" s="84"/>
      <c r="F260" s="134" t="s">
        <v>63</v>
      </c>
      <c r="G260" s="134"/>
      <c r="H260" s="134"/>
      <c r="I260" s="135"/>
      <c r="J260" s="135"/>
      <c r="K260" s="135"/>
      <c r="L260" s="5"/>
      <c r="M260" s="5"/>
      <c r="N260" s="5"/>
      <c r="O260" s="5"/>
      <c r="P260" s="5"/>
      <c r="Q260" s="5"/>
      <c r="JS260"/>
      <c r="JT260"/>
      <c r="JU260"/>
    </row>
    <row r="261" spans="1:281" s="68" customFormat="1" ht="51" x14ac:dyDescent="0.2">
      <c r="A261" s="61">
        <v>1</v>
      </c>
      <c r="B261" s="107"/>
      <c r="C261" s="107"/>
      <c r="D261" s="107"/>
      <c r="E261" s="107"/>
      <c r="F261" s="67" t="s">
        <v>152</v>
      </c>
      <c r="G261" s="62" t="s">
        <v>44</v>
      </c>
      <c r="H261" s="61">
        <v>2.375E-2</v>
      </c>
      <c r="I261" s="166"/>
      <c r="J261" s="61"/>
      <c r="K261" s="61"/>
      <c r="L261" s="5"/>
      <c r="M261" s="5"/>
      <c r="N261" s="5"/>
      <c r="O261" s="5"/>
      <c r="P261" s="5"/>
      <c r="Q261" s="5"/>
      <c r="JS261"/>
      <c r="JT261"/>
      <c r="JU261"/>
    </row>
    <row r="262" spans="1:281" s="68" customFormat="1" ht="42.75" customHeight="1" x14ac:dyDescent="0.2">
      <c r="A262" s="61">
        <v>3</v>
      </c>
      <c r="B262" s="107"/>
      <c r="C262" s="107"/>
      <c r="D262" s="107"/>
      <c r="E262" s="107"/>
      <c r="F262" s="67" t="s">
        <v>204</v>
      </c>
      <c r="G262" s="62" t="s">
        <v>34</v>
      </c>
      <c r="H262" s="61">
        <v>3</v>
      </c>
      <c r="I262" s="166" t="s">
        <v>130</v>
      </c>
      <c r="J262" s="62" t="s">
        <v>56</v>
      </c>
      <c r="K262" s="62">
        <f>H262*3*3.05/1000</f>
        <v>2.7449999999999999E-2</v>
      </c>
      <c r="L262" s="5"/>
      <c r="M262" s="5"/>
      <c r="N262" s="5"/>
      <c r="O262" s="5"/>
      <c r="P262" s="5"/>
      <c r="Q262" s="5"/>
      <c r="JS262"/>
      <c r="JT262"/>
      <c r="JU262"/>
    </row>
    <row r="263" spans="1:281" s="68" customFormat="1" ht="12.75" customHeight="1" x14ac:dyDescent="0.2">
      <c r="A263" s="170">
        <v>5</v>
      </c>
      <c r="B263" s="170"/>
      <c r="C263" s="170"/>
      <c r="D263" s="170"/>
      <c r="E263" s="170"/>
      <c r="F263" s="210" t="s">
        <v>205</v>
      </c>
      <c r="G263" s="177" t="s">
        <v>45</v>
      </c>
      <c r="H263" s="170">
        <v>1.8</v>
      </c>
      <c r="I263" s="166" t="s">
        <v>129</v>
      </c>
      <c r="J263" s="62" t="s">
        <v>31</v>
      </c>
      <c r="K263" s="62">
        <v>3</v>
      </c>
      <c r="L263" s="5"/>
      <c r="M263" s="5"/>
      <c r="N263" s="5"/>
      <c r="O263" s="5"/>
      <c r="P263" s="5"/>
      <c r="Q263" s="5"/>
      <c r="JS263"/>
      <c r="JT263"/>
      <c r="JU263"/>
    </row>
    <row r="264" spans="1:281" s="68" customFormat="1" ht="38.25" x14ac:dyDescent="0.2">
      <c r="A264" s="171"/>
      <c r="B264" s="171"/>
      <c r="C264" s="171"/>
      <c r="D264" s="171"/>
      <c r="E264" s="171"/>
      <c r="F264" s="211"/>
      <c r="G264" s="178"/>
      <c r="H264" s="171"/>
      <c r="I264" s="166" t="s">
        <v>66</v>
      </c>
      <c r="J264" s="62" t="s">
        <v>46</v>
      </c>
      <c r="K264" s="62">
        <v>3</v>
      </c>
      <c r="L264" s="5"/>
      <c r="M264" s="5"/>
      <c r="N264" s="5"/>
      <c r="O264" s="5"/>
      <c r="P264" s="5"/>
      <c r="Q264" s="5"/>
      <c r="JS264"/>
      <c r="JT264"/>
      <c r="JU264"/>
    </row>
    <row r="265" spans="1:281" s="68" customFormat="1" ht="25.5" x14ac:dyDescent="0.2">
      <c r="A265" s="172"/>
      <c r="B265" s="172"/>
      <c r="C265" s="172"/>
      <c r="D265" s="172"/>
      <c r="E265" s="172"/>
      <c r="F265" s="212"/>
      <c r="G265" s="179"/>
      <c r="H265" s="172"/>
      <c r="I265" s="166" t="s">
        <v>131</v>
      </c>
      <c r="J265" s="62" t="s">
        <v>56</v>
      </c>
      <c r="K265" s="131">
        <f>H263*10*1.256/1000</f>
        <v>2.2608E-2</v>
      </c>
      <c r="L265" s="5"/>
      <c r="M265" s="5"/>
      <c r="N265" s="5"/>
      <c r="O265" s="5"/>
      <c r="P265" s="5"/>
      <c r="Q265" s="5"/>
      <c r="JS265"/>
      <c r="JT265"/>
      <c r="JU265"/>
    </row>
    <row r="266" spans="1:281" s="68" customFormat="1" ht="40.5" customHeight="1" x14ac:dyDescent="0.2">
      <c r="A266" s="101">
        <v>7</v>
      </c>
      <c r="B266" s="101"/>
      <c r="C266" s="101"/>
      <c r="D266" s="101"/>
      <c r="E266" s="101"/>
      <c r="F266" s="67" t="s">
        <v>206</v>
      </c>
      <c r="G266" s="62" t="s">
        <v>44</v>
      </c>
      <c r="H266" s="101">
        <v>2.375E-2</v>
      </c>
      <c r="I266" s="166"/>
      <c r="J266" s="62"/>
      <c r="K266" s="131"/>
      <c r="L266" s="5"/>
      <c r="M266" s="5"/>
      <c r="N266" s="5"/>
      <c r="O266" s="5"/>
      <c r="P266" s="5"/>
      <c r="Q266" s="5"/>
      <c r="JS266" s="5"/>
      <c r="JT266" s="5"/>
      <c r="JU266" s="5"/>
    </row>
    <row r="267" spans="1:281" ht="14.25" x14ac:dyDescent="0.2">
      <c r="A267" s="82"/>
      <c r="B267" s="83"/>
      <c r="C267" s="83"/>
      <c r="D267" s="83"/>
      <c r="E267" s="83"/>
      <c r="F267" s="83" t="s">
        <v>209</v>
      </c>
      <c r="G267" s="83"/>
      <c r="H267" s="83"/>
      <c r="I267" s="117"/>
      <c r="J267" s="117"/>
      <c r="K267" s="117"/>
    </row>
    <row r="268" spans="1:281" ht="83.25" customHeight="1" x14ac:dyDescent="0.2">
      <c r="A268" s="62">
        <v>1</v>
      </c>
      <c r="B268" s="77"/>
      <c r="C268" s="78"/>
      <c r="D268" s="78"/>
      <c r="E268" s="79"/>
      <c r="F268" s="133" t="s">
        <v>210</v>
      </c>
      <c r="G268" s="61" t="s">
        <v>19</v>
      </c>
      <c r="H268" s="61">
        <v>0.51</v>
      </c>
      <c r="I268" s="164"/>
      <c r="J268" s="61"/>
      <c r="K268" s="62"/>
    </row>
    <row r="269" spans="1:281" ht="31.5" customHeight="1" x14ac:dyDescent="0.2">
      <c r="A269" s="62">
        <v>2</v>
      </c>
      <c r="B269" s="67"/>
      <c r="C269" s="67"/>
      <c r="D269" s="67"/>
      <c r="E269" s="67"/>
      <c r="F269" s="67" t="s">
        <v>211</v>
      </c>
      <c r="G269" s="61" t="s">
        <v>20</v>
      </c>
      <c r="H269" s="61">
        <v>24</v>
      </c>
      <c r="I269" s="166"/>
      <c r="J269" s="61"/>
      <c r="K269" s="63"/>
    </row>
    <row r="270" spans="1:281" customFormat="1" ht="15" x14ac:dyDescent="0.2">
      <c r="A270" s="98"/>
      <c r="B270" s="28"/>
      <c r="C270" s="99"/>
      <c r="D270" s="28"/>
      <c r="E270" s="28"/>
      <c r="F270" s="99" t="s">
        <v>36</v>
      </c>
      <c r="G270" s="100"/>
      <c r="H270" s="28"/>
      <c r="I270" s="105"/>
      <c r="J270" s="105"/>
      <c r="K270" s="121"/>
      <c r="L270" s="5"/>
      <c r="M270" s="5"/>
      <c r="N270" s="5"/>
      <c r="O270" s="5"/>
      <c r="P270" s="5"/>
      <c r="Q270" s="5"/>
      <c r="JS270" s="5"/>
      <c r="JT270" s="5"/>
      <c r="JU270" s="5"/>
    </row>
    <row r="271" spans="1:281" customFormat="1" ht="51" x14ac:dyDescent="0.2">
      <c r="A271" s="21">
        <v>1</v>
      </c>
      <c r="B271" s="106"/>
      <c r="C271" s="67" t="s">
        <v>37</v>
      </c>
      <c r="D271" s="67" t="s">
        <v>38</v>
      </c>
      <c r="E271" s="67">
        <v>20</v>
      </c>
      <c r="F271" s="67" t="s">
        <v>39</v>
      </c>
      <c r="G271" s="67" t="s">
        <v>40</v>
      </c>
      <c r="H271" s="67">
        <v>20</v>
      </c>
      <c r="I271" s="38"/>
      <c r="J271" s="38"/>
      <c r="K271" s="21"/>
      <c r="L271" s="5"/>
      <c r="M271" s="5"/>
      <c r="N271" s="5"/>
      <c r="O271" s="5"/>
      <c r="P271" s="5"/>
      <c r="Q271" s="5"/>
      <c r="JS271" s="5"/>
      <c r="JT271" s="5"/>
      <c r="JU271" s="5"/>
    </row>
    <row r="272" spans="1:281" ht="14.25" x14ac:dyDescent="0.2">
      <c r="A272" s="82"/>
      <c r="B272" s="83"/>
      <c r="C272" s="83"/>
      <c r="D272" s="83"/>
      <c r="E272" s="83"/>
      <c r="F272" s="88" t="s">
        <v>64</v>
      </c>
      <c r="G272" s="83"/>
      <c r="H272" s="83"/>
      <c r="I272" s="117"/>
      <c r="J272" s="117"/>
      <c r="K272" s="117"/>
    </row>
    <row r="273" spans="1:281" s="30" customFormat="1" ht="28.5" customHeight="1" x14ac:dyDescent="0.2">
      <c r="A273" s="89"/>
      <c r="B273" s="87"/>
      <c r="C273" s="87"/>
      <c r="D273" s="87"/>
      <c r="E273" s="87"/>
      <c r="F273" s="207" t="s">
        <v>112</v>
      </c>
      <c r="G273" s="208"/>
      <c r="H273" s="208"/>
      <c r="I273" s="208"/>
      <c r="J273" s="208"/>
      <c r="K273" s="209"/>
      <c r="L273" s="5"/>
      <c r="M273" s="5"/>
      <c r="N273" s="5"/>
      <c r="O273" s="5"/>
      <c r="P273" s="5"/>
      <c r="Q273" s="5"/>
      <c r="JS273" s="5"/>
      <c r="JT273" s="5"/>
      <c r="JU273" s="5"/>
    </row>
    <row r="274" spans="1:281" ht="25.5" x14ac:dyDescent="0.2">
      <c r="A274" s="62">
        <v>1</v>
      </c>
      <c r="B274" s="90"/>
      <c r="C274" s="90"/>
      <c r="D274" s="90"/>
      <c r="E274" s="90"/>
      <c r="F274" s="165" t="s">
        <v>113</v>
      </c>
      <c r="G274" s="166" t="s">
        <v>27</v>
      </c>
      <c r="H274" s="168">
        <v>6.4</v>
      </c>
      <c r="I274" s="164"/>
      <c r="J274" s="64"/>
      <c r="K274" s="76"/>
    </row>
    <row r="275" spans="1:281" ht="14.25" x14ac:dyDescent="0.2">
      <c r="A275" s="82"/>
      <c r="B275" s="83"/>
      <c r="C275" s="83"/>
      <c r="D275" s="83"/>
      <c r="E275" s="83"/>
      <c r="F275" s="91" t="s">
        <v>65</v>
      </c>
      <c r="G275" s="83"/>
      <c r="H275" s="83"/>
      <c r="I275" s="117"/>
      <c r="J275" s="117"/>
      <c r="K275" s="117"/>
    </row>
    <row r="276" spans="1:281" x14ac:dyDescent="0.2">
      <c r="A276" s="62">
        <v>1</v>
      </c>
      <c r="B276" s="92"/>
      <c r="C276" s="92"/>
      <c r="D276" s="92"/>
      <c r="E276" s="93"/>
      <c r="F276" s="66" t="s">
        <v>32</v>
      </c>
      <c r="G276" s="73" t="s">
        <v>28</v>
      </c>
      <c r="H276" s="94">
        <f>H58*1000</f>
        <v>305</v>
      </c>
      <c r="I276" s="236"/>
      <c r="J276" s="92"/>
      <c r="K276" s="122"/>
    </row>
    <row r="277" spans="1:281" x14ac:dyDescent="0.2">
      <c r="A277" s="62">
        <v>3</v>
      </c>
      <c r="B277" s="92"/>
      <c r="C277" s="92"/>
      <c r="D277" s="92"/>
      <c r="E277" s="93"/>
      <c r="F277" s="66" t="s">
        <v>33</v>
      </c>
      <c r="G277" s="73" t="s">
        <v>31</v>
      </c>
      <c r="H277" s="94">
        <v>11</v>
      </c>
      <c r="I277" s="236"/>
      <c r="J277" s="92"/>
      <c r="K277" s="122"/>
    </row>
    <row r="278" spans="1:281" x14ac:dyDescent="0.2">
      <c r="A278" s="62">
        <v>3</v>
      </c>
      <c r="B278" s="92"/>
      <c r="C278" s="92"/>
      <c r="D278" s="92"/>
      <c r="E278" s="93"/>
      <c r="F278" s="66" t="s">
        <v>47</v>
      </c>
      <c r="G278" s="73" t="s">
        <v>31</v>
      </c>
      <c r="H278" s="94">
        <v>23</v>
      </c>
      <c r="I278" s="236"/>
      <c r="J278" s="92"/>
      <c r="K278" s="122"/>
    </row>
    <row r="279" spans="1:281" x14ac:dyDescent="0.2">
      <c r="A279" s="62">
        <v>3</v>
      </c>
      <c r="B279" s="92"/>
      <c r="C279" s="92"/>
      <c r="D279" s="92"/>
      <c r="E279" s="93"/>
      <c r="F279" s="66" t="s">
        <v>48</v>
      </c>
      <c r="G279" s="73" t="s">
        <v>31</v>
      </c>
      <c r="H279" s="94">
        <v>22</v>
      </c>
      <c r="I279" s="236"/>
      <c r="J279" s="92"/>
      <c r="K279" s="122"/>
    </row>
    <row r="280" spans="1:281" x14ac:dyDescent="0.2">
      <c r="B280" s="31"/>
      <c r="C280" s="31"/>
      <c r="D280" s="31"/>
      <c r="E280" s="32"/>
      <c r="G280" s="33"/>
      <c r="H280" s="34"/>
      <c r="I280" s="237"/>
      <c r="J280" s="31"/>
      <c r="K280" s="123"/>
    </row>
    <row r="281" spans="1:281" customFormat="1" ht="15.75" x14ac:dyDescent="0.25">
      <c r="A281" s="239" t="s">
        <v>212</v>
      </c>
      <c r="B281" s="239"/>
      <c r="C281" s="127"/>
      <c r="D281" s="46"/>
      <c r="E281" s="47"/>
      <c r="F281" s="47"/>
      <c r="G281" s="48"/>
      <c r="H281" s="49"/>
      <c r="I281" s="56"/>
      <c r="J281" s="45"/>
      <c r="K281" s="45"/>
      <c r="L281" s="5"/>
      <c r="M281" s="5"/>
      <c r="N281" s="5"/>
      <c r="O281" s="5"/>
      <c r="P281" s="5"/>
      <c r="Q281" s="5"/>
      <c r="JS281" s="5"/>
      <c r="JT281" s="5"/>
      <c r="JU281" s="5"/>
    </row>
    <row r="282" spans="1:281" customFormat="1" x14ac:dyDescent="0.2">
      <c r="A282" s="240"/>
      <c r="B282" s="240"/>
      <c r="C282" s="49"/>
      <c r="D282" s="49"/>
      <c r="G282" s="50"/>
      <c r="H282" s="50"/>
      <c r="I282" s="238"/>
      <c r="J282" s="51"/>
      <c r="K282" s="45"/>
      <c r="L282" s="5"/>
      <c r="M282" s="5"/>
      <c r="N282" s="5"/>
      <c r="O282" s="5"/>
      <c r="P282" s="5"/>
      <c r="Q282" s="5"/>
      <c r="JS282" s="5"/>
      <c r="JT282" s="5"/>
      <c r="JU282" s="5"/>
    </row>
    <row r="283" spans="1:281" customFormat="1" ht="15.75" x14ac:dyDescent="0.25">
      <c r="A283" s="239" t="s">
        <v>213</v>
      </c>
      <c r="B283" s="239"/>
      <c r="C283" s="127"/>
      <c r="D283" s="127"/>
      <c r="E283" s="52"/>
      <c r="F283" s="53"/>
      <c r="G283" s="54"/>
      <c r="H283" s="55"/>
      <c r="I283" s="56"/>
      <c r="J283" s="56"/>
      <c r="K283" s="56" t="s">
        <v>21</v>
      </c>
      <c r="L283" s="5"/>
      <c r="M283" s="5"/>
      <c r="N283" s="5"/>
      <c r="O283" s="5"/>
      <c r="P283" s="5"/>
      <c r="Q283" s="5"/>
      <c r="JS283" s="5"/>
      <c r="JT283" s="5"/>
      <c r="JU283" s="5"/>
    </row>
    <row r="284" spans="1:281" customFormat="1" ht="15.75" x14ac:dyDescent="0.25">
      <c r="A284" s="240"/>
      <c r="B284" s="240"/>
      <c r="C284" s="49"/>
      <c r="D284" s="49"/>
      <c r="F284" s="57"/>
      <c r="G284" s="54"/>
      <c r="H284" s="55"/>
      <c r="I284" s="56"/>
      <c r="J284" s="56"/>
      <c r="K284" s="56"/>
      <c r="L284" s="5"/>
      <c r="M284" s="5"/>
      <c r="N284" s="5"/>
      <c r="O284" s="5"/>
      <c r="P284" s="5"/>
      <c r="Q284" s="5"/>
      <c r="JS284" s="5"/>
      <c r="JT284" s="5"/>
      <c r="JU284" s="5"/>
    </row>
    <row r="285" spans="1:281" customFormat="1" ht="15.75" x14ac:dyDescent="0.25">
      <c r="A285" s="240"/>
      <c r="B285" s="241" t="s">
        <v>214</v>
      </c>
      <c r="C285" s="58"/>
      <c r="D285" s="58"/>
      <c r="G285" s="54"/>
      <c r="H285" s="55"/>
      <c r="I285" s="56"/>
      <c r="J285" s="56"/>
      <c r="K285" s="56"/>
      <c r="L285" s="5"/>
      <c r="M285" s="5"/>
      <c r="N285" s="5"/>
      <c r="O285" s="5"/>
      <c r="P285" s="5"/>
      <c r="Q285" s="5"/>
      <c r="JS285" s="5"/>
      <c r="JT285" s="5"/>
      <c r="JU285" s="5"/>
    </row>
    <row r="286" spans="1:281" ht="18" x14ac:dyDescent="0.25">
      <c r="C286" s="203"/>
      <c r="D286" s="204"/>
      <c r="E286" s="204"/>
      <c r="F286" s="204"/>
      <c r="G286" s="43"/>
      <c r="H286" s="205"/>
      <c r="I286" s="206"/>
      <c r="J286" s="206"/>
    </row>
    <row r="287" spans="1:281" x14ac:dyDescent="0.2">
      <c r="C287" s="44"/>
      <c r="D287" s="44"/>
      <c r="E287" s="44"/>
      <c r="F287" s="2"/>
      <c r="G287" s="3"/>
      <c r="J287" s="39"/>
    </row>
  </sheetData>
  <autoFilter ref="A22:HE279"/>
  <mergeCells count="131">
    <mergeCell ref="H211:H212"/>
    <mergeCell ref="H213:H214"/>
    <mergeCell ref="G213:G214"/>
    <mergeCell ref="F213:F214"/>
    <mergeCell ref="F215:F216"/>
    <mergeCell ref="G215:G216"/>
    <mergeCell ref="H215:H216"/>
    <mergeCell ref="F232:F235"/>
    <mergeCell ref="G232:G235"/>
    <mergeCell ref="H232:H235"/>
    <mergeCell ref="F116:F127"/>
    <mergeCell ref="G116:G127"/>
    <mergeCell ref="H116:H127"/>
    <mergeCell ref="F104:F115"/>
    <mergeCell ref="G104:G115"/>
    <mergeCell ref="H104:H115"/>
    <mergeCell ref="F167:F177"/>
    <mergeCell ref="G167:G177"/>
    <mergeCell ref="H167:H177"/>
    <mergeCell ref="F155:F166"/>
    <mergeCell ref="G155:G166"/>
    <mergeCell ref="H155:H166"/>
    <mergeCell ref="F140:F154"/>
    <mergeCell ref="G140:G154"/>
    <mergeCell ref="H140:H154"/>
    <mergeCell ref="F236:F238"/>
    <mergeCell ref="G236:G238"/>
    <mergeCell ref="H236:H238"/>
    <mergeCell ref="F228:F231"/>
    <mergeCell ref="G228:G231"/>
    <mergeCell ref="H228:H231"/>
    <mergeCell ref="B226:B239"/>
    <mergeCell ref="F128:F139"/>
    <mergeCell ref="G128:G139"/>
    <mergeCell ref="H128:H139"/>
    <mergeCell ref="F196:F201"/>
    <mergeCell ref="G196:G201"/>
    <mergeCell ref="H196:H201"/>
    <mergeCell ref="H203:H208"/>
    <mergeCell ref="G203:G208"/>
    <mergeCell ref="F203:F208"/>
    <mergeCell ref="F178:F184"/>
    <mergeCell ref="G178:G184"/>
    <mergeCell ref="H178:H184"/>
    <mergeCell ref="H185:H187"/>
    <mergeCell ref="G185:G187"/>
    <mergeCell ref="F185:F187"/>
    <mergeCell ref="F211:F212"/>
    <mergeCell ref="G211:G212"/>
    <mergeCell ref="F77:F85"/>
    <mergeCell ref="G77:G85"/>
    <mergeCell ref="H77:H85"/>
    <mergeCell ref="A167:A185"/>
    <mergeCell ref="A86:A140"/>
    <mergeCell ref="D64:D140"/>
    <mergeCell ref="A189:A217"/>
    <mergeCell ref="B189:B217"/>
    <mergeCell ref="C189:C217"/>
    <mergeCell ref="D189:D217"/>
    <mergeCell ref="E189:E217"/>
    <mergeCell ref="F189:F194"/>
    <mergeCell ref="G189:G194"/>
    <mergeCell ref="H189:H194"/>
    <mergeCell ref="A68:A77"/>
    <mergeCell ref="F95:F103"/>
    <mergeCell ref="G95:G103"/>
    <mergeCell ref="H95:H103"/>
    <mergeCell ref="F86:F94"/>
    <mergeCell ref="G86:G94"/>
    <mergeCell ref="H86:H94"/>
    <mergeCell ref="F217:F225"/>
    <mergeCell ref="G217:G225"/>
    <mergeCell ref="H217:H225"/>
    <mergeCell ref="C286:F286"/>
    <mergeCell ref="H286:J286"/>
    <mergeCell ref="F273:K273"/>
    <mergeCell ref="F243:K243"/>
    <mergeCell ref="E248:E251"/>
    <mergeCell ref="D248:D251"/>
    <mergeCell ref="C248:C251"/>
    <mergeCell ref="F248:F251"/>
    <mergeCell ref="H248:H251"/>
    <mergeCell ref="H252:H255"/>
    <mergeCell ref="G252:G255"/>
    <mergeCell ref="F252:F255"/>
    <mergeCell ref="G248:G251"/>
    <mergeCell ref="C252:C255"/>
    <mergeCell ref="D252:D255"/>
    <mergeCell ref="E252:E255"/>
    <mergeCell ref="F263:F265"/>
    <mergeCell ref="G263:G265"/>
    <mergeCell ref="H263:H265"/>
    <mergeCell ref="B3:F3"/>
    <mergeCell ref="A10:K10"/>
    <mergeCell ref="B12:K12"/>
    <mergeCell ref="I13:K13"/>
    <mergeCell ref="B14:K14"/>
    <mergeCell ref="C8:F8"/>
    <mergeCell ref="B15:I15"/>
    <mergeCell ref="C23:C62"/>
    <mergeCell ref="D23:D62"/>
    <mergeCell ref="E23:E62"/>
    <mergeCell ref="A20:E20"/>
    <mergeCell ref="I16:I17"/>
    <mergeCell ref="B23:B24"/>
    <mergeCell ref="J16:J17"/>
    <mergeCell ref="K16:K17"/>
    <mergeCell ref="A19:K19"/>
    <mergeCell ref="A16:A17"/>
    <mergeCell ref="B16:B17"/>
    <mergeCell ref="C16:C17"/>
    <mergeCell ref="D16:D17"/>
    <mergeCell ref="E16:E17"/>
    <mergeCell ref="F16:F17"/>
    <mergeCell ref="G16:G17"/>
    <mergeCell ref="H16:H17"/>
    <mergeCell ref="A263:A265"/>
    <mergeCell ref="B263:B265"/>
    <mergeCell ref="C263:C265"/>
    <mergeCell ref="D263:D265"/>
    <mergeCell ref="E263:E265"/>
    <mergeCell ref="B248:B251"/>
    <mergeCell ref="A248:A251"/>
    <mergeCell ref="A226:A239"/>
    <mergeCell ref="C64:C140"/>
    <mergeCell ref="E64:E140"/>
    <mergeCell ref="A252:A255"/>
    <mergeCell ref="B252:B255"/>
    <mergeCell ref="C226:C239"/>
    <mergeCell ref="D226:D239"/>
    <mergeCell ref="E226:E239"/>
  </mergeCells>
  <phoneticPr fontId="15" type="noConversion"/>
  <pageMargins left="3.937007874015748E-2" right="3.937007874015748E-2" top="0.55118110236220474" bottom="0.35433070866141736" header="0.31496062992125984" footer="0.31496062992125984"/>
  <pageSetup paperSize="9" scale="66" fitToHeight="0" orientation="landscape" r:id="rId1"/>
  <headerFooter>
    <oddFooter>&amp;R&amp;P</oddFooter>
  </headerFooter>
  <rowBreaks count="1" manualBreakCount="1">
    <brk id="26" max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9. ДВ</vt:lpstr>
      <vt:lpstr>Маршрут</vt:lpstr>
      <vt:lpstr>'9. ДВ'!Область_печати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</dc:creator>
  <cp:lastModifiedBy>Высоцкий Александр Валерьевич</cp:lastModifiedBy>
  <cp:lastPrinted>2023-08-23T07:23:40Z</cp:lastPrinted>
  <dcterms:created xsi:type="dcterms:W3CDTF">2022-05-04T08:51:02Z</dcterms:created>
  <dcterms:modified xsi:type="dcterms:W3CDTF">2025-01-28T13:24:06Z</dcterms:modified>
</cp:coreProperties>
</file>